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1040" activeTab="1"/>
  </bookViews>
  <sheets>
    <sheet name="стр.1" sheetId="5" r:id="rId1"/>
    <sheet name="стр.2_5" sheetId="6" r:id="rId2"/>
  </sheets>
  <definedNames>
    <definedName name="_xlnm.Print_Area" localSheetId="0">стр.1!$A$1:$FE$87</definedName>
    <definedName name="_xlnm.Print_Area" localSheetId="1">стр.2_5!$A$1:$DB$420</definedName>
  </definedNames>
  <calcPr calcId="145621"/>
</workbook>
</file>

<file path=xl/calcChain.xml><?xml version="1.0" encoding="utf-8"?>
<calcChain xmlns="http://schemas.openxmlformats.org/spreadsheetml/2006/main">
  <c r="CM56" i="6" l="1"/>
  <c r="CJ309" i="6" l="1"/>
  <c r="CJ364" i="6"/>
  <c r="CJ349" i="6"/>
  <c r="CJ238" i="6" l="1"/>
  <c r="CJ412" i="6"/>
  <c r="CJ420" i="6"/>
  <c r="CJ405" i="6"/>
  <c r="BD432" i="6"/>
  <c r="BD433" i="6"/>
  <c r="BD434" i="6"/>
  <c r="CJ435" i="6"/>
  <c r="CJ444" i="6"/>
  <c r="CJ261" i="6" l="1"/>
  <c r="CJ273" i="6" l="1"/>
  <c r="CJ267" i="6"/>
  <c r="CJ247" i="6" l="1"/>
  <c r="CJ255" i="6"/>
  <c r="CJ223" i="6"/>
  <c r="CJ230" i="6"/>
  <c r="CJ317" i="6"/>
  <c r="CJ325" i="6"/>
  <c r="BD324" i="6" l="1"/>
  <c r="BD266" i="6"/>
  <c r="CJ203" i="6"/>
  <c r="CJ214" i="6"/>
  <c r="CJ185" i="6" l="1"/>
  <c r="CL167" i="6"/>
  <c r="CL147" i="6"/>
  <c r="CL148" i="6" s="1"/>
  <c r="AO53" i="5" l="1"/>
  <c r="AO44" i="5"/>
  <c r="AO41" i="5"/>
  <c r="CM24" i="6"/>
  <c r="CQ39" i="5" l="1"/>
  <c r="AO39" i="5" s="1"/>
  <c r="DY39" i="5" l="1"/>
  <c r="EO39" i="5" s="1"/>
  <c r="DY83" i="5" l="1"/>
  <c r="EO85" i="5" s="1"/>
  <c r="CQ83" i="5"/>
  <c r="CJ195" i="6" l="1"/>
  <c r="CJ385" i="6" l="1"/>
  <c r="CJ395" i="6" l="1"/>
  <c r="CM97" i="6" l="1"/>
  <c r="CM94" i="6"/>
  <c r="CM91" i="6"/>
  <c r="CM86" i="6"/>
  <c r="CM85" i="6" s="1"/>
  <c r="CM23" i="6"/>
  <c r="DY53" i="5"/>
  <c r="EO53" i="5" s="1"/>
  <c r="EO54" i="5" l="1"/>
  <c r="CM90" i="6"/>
  <c r="CM98" i="6" s="1"/>
  <c r="AO23" i="5"/>
  <c r="AO22" i="5"/>
  <c r="CJ372" i="6"/>
  <c r="DY22" i="5" l="1"/>
  <c r="EO22" i="5" s="1"/>
  <c r="CM52" i="6" l="1"/>
  <c r="CM55" i="6"/>
  <c r="CM49" i="6"/>
  <c r="CM44" i="6"/>
  <c r="CQ84" i="5"/>
  <c r="DY84" i="5"/>
  <c r="CM29" i="6"/>
  <c r="CM32" i="6"/>
  <c r="CM35" i="6"/>
  <c r="CM64" i="6"/>
  <c r="CM63" i="6" s="1"/>
  <c r="CM69" i="6"/>
  <c r="CM72" i="6"/>
  <c r="CM75" i="6"/>
  <c r="CE105" i="6"/>
  <c r="CL137" i="6"/>
  <c r="CL139" i="6" s="1"/>
  <c r="CJ215" i="6"/>
  <c r="CJ293" i="6"/>
  <c r="CJ300" i="6"/>
  <c r="CL341" i="6"/>
  <c r="DY23" i="5"/>
  <c r="EO23" i="5" s="1"/>
  <c r="CQ40" i="5"/>
  <c r="AO40" i="5" s="1"/>
  <c r="DY40" i="5" s="1"/>
  <c r="EO40" i="5" s="1"/>
  <c r="DY41" i="5"/>
  <c r="EO41" i="5" s="1"/>
  <c r="CQ42" i="5"/>
  <c r="AO42" i="5" s="1"/>
  <c r="CQ43" i="5"/>
  <c r="AO43" i="5" s="1"/>
  <c r="DY44" i="5"/>
  <c r="AO54" i="5"/>
  <c r="CM28" i="6" l="1"/>
  <c r="CM36" i="6" s="1"/>
  <c r="EO44" i="5"/>
  <c r="EO45" i="5" s="1"/>
  <c r="EO24" i="5"/>
  <c r="CM48" i="6"/>
  <c r="CM68" i="6"/>
  <c r="CM76" i="6" s="1"/>
  <c r="DY43" i="5"/>
  <c r="EO43" i="5" s="1"/>
  <c r="DY42" i="5"/>
  <c r="EO42" i="5" s="1"/>
</calcChain>
</file>

<file path=xl/sharedStrings.xml><?xml version="1.0" encoding="utf-8"?>
<sst xmlns="http://schemas.openxmlformats.org/spreadsheetml/2006/main" count="831" uniqueCount="245">
  <si>
    <t>№ 
п/п</t>
  </si>
  <si>
    <t>Среднемесячный размер оплаты труда на одного работника, руб.</t>
  </si>
  <si>
    <t>в том числе:</t>
  </si>
  <si>
    <t>всего</t>
  </si>
  <si>
    <t>Установленная численность, единиц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</si>
  <si>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</si>
  <si>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</si>
  <si>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</si>
  <si>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</si>
  <si>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</si>
  <si>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руб. (гр. 3 x гр. 4 x 
(1 + гр. 8 / 100) x 
гр. 9 x 12)</t>
  </si>
  <si>
    <t>Должность, 
группа должностей</t>
  </si>
  <si>
    <t xml:space="preserve">Итого: </t>
  </si>
  <si>
    <t>х</t>
  </si>
  <si>
    <t xml:space="preserve">Источник финансового обеспечения </t>
  </si>
  <si>
    <t>Код видов расходов</t>
  </si>
  <si>
    <t>1. Расчеты (обоснования) выплат персоналу (строка 210)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</si>
  <si>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</si>
  <si>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</si>
  <si>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руб.</t>
  </si>
  <si>
    <t>Количество 
дней</t>
  </si>
  <si>
    <t>Сумма, руб. 
(гр. 3 x гр. 4 x 
гр. 5)</t>
  </si>
  <si>
    <t>1.3. Расчеты (обоснования) выплат персоналу по уходу за ребенком</t>
  </si>
  <si>
    <t>Наименование 
расходов</t>
  </si>
  <si>
    <t>Численность работников, получающих пособие</t>
  </si>
  <si>
    <t>Количество выплат в год на одного работника</t>
  </si>
  <si>
    <t>Размер 
выплаты 
(пособия) 
в месяц, руб.</t>
  </si>
  <si>
    <t>Сумма 
взноса, 
руб.</t>
  </si>
  <si>
    <t>Размер базы 
для начисления страховых взносов, руб.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</si>
  <si>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</si>
  <si>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</si>
  <si>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</si>
  <si>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</si>
  <si>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</si>
  <si>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</si>
  <si>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</si>
  <si>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</si>
  <si>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</si>
  <si>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2.5</t>
  </si>
  <si>
    <t>3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</si>
  <si>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</si>
  <si>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</si>
  <si>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</si>
  <si>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</si>
  <si>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</si>
  <si>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</si>
  <si>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</si>
  <si>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</si>
  <si>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0,_%*</t>
  </si>
  <si>
    <t>Страховые взносы в Федеральный фонд обязательного медицинского страхования, всего (по ставке 5,1%)</t>
  </si>
  <si>
    <t>Сумма, руб. 
(гр. 3 x гр. 4)</t>
  </si>
  <si>
    <t>Общая сумма выплат, руб. 
(гр. 3 x гр. 4)</t>
  </si>
  <si>
    <t>Наименование показателя</t>
  </si>
  <si>
    <t>Размер одной выплаты, руб.</t>
  </si>
  <si>
    <t>Количество 
выплат в год</t>
  </si>
  <si>
    <t>3. Расчет (обоснование) расходов на уплату налогов, сборов и иных платежей</t>
  </si>
  <si>
    <t>Налоговая база, руб.</t>
  </si>
  <si>
    <t>Ставка налога, 
%</t>
  </si>
  <si>
    <t>4. Расчет (обоснование) расходов на безвозмездные перечисления организациям</t>
  </si>
  <si>
    <t>5. Расчет (обоснование) прочих расходов 
(кроме расходов на закупку товаров, работ, услуг)</t>
  </si>
  <si>
    <t>6. Расчет (обоснование) расходов на закупку товаров, работ, услуг</t>
  </si>
  <si>
    <t xml:space="preserve"> Итого:</t>
  </si>
  <si>
    <t>Количество номеров</t>
  </si>
  <si>
    <t>Количество платежей в год</t>
  </si>
  <si>
    <t>Стоимость за единицу, руб.</t>
  </si>
  <si>
    <t>Количество 
услуг 
перевозки</t>
  </si>
  <si>
    <t>Цена услуги перевозки, 
руб.</t>
  </si>
  <si>
    <t>Размер потребления ресурсов</t>
  </si>
  <si>
    <t>Тариф 
(с учетом НДС), руб.</t>
  </si>
  <si>
    <t>Индексация, 
%</t>
  </si>
  <si>
    <t>Сумма, руб. 
(гр. 4 x гр. 5 x 
гр. 6)</t>
  </si>
  <si>
    <t>Количество</t>
  </si>
  <si>
    <t>Стоимость 
с учетом НДС, 
руб.</t>
  </si>
  <si>
    <t>Ставка 
арендной 
платы</t>
  </si>
  <si>
    <t>Объект</t>
  </si>
  <si>
    <t>Количество 
работ 
(услуг)</t>
  </si>
  <si>
    <t>Стоимость 
работ (услуг), 
руб.</t>
  </si>
  <si>
    <t>Наименование государственного внебюджетного фонда</t>
  </si>
  <si>
    <t>Количество договоров</t>
  </si>
  <si>
    <t>Стоимость 
услуги, руб.</t>
  </si>
  <si>
    <t>Средняя стоимость, руб.</t>
  </si>
  <si>
    <t>Сумма, руб. 
(гр. 2 x гр. 3)</t>
  </si>
  <si>
    <t>Количество работников, 
чел.</t>
  </si>
  <si>
    <t>Сумма исчисленного 
налога, подлежащего 
уплате, руб. 
(гр. 3 x гр. 4 / 100)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</si>
  <si>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 (Собрание законодательства Российской Федерации, 2005, № 52, ст. 5592; 2015, № 51, ст. 7233).</t>
    </r>
  </si>
  <si>
    <t>местный бюджет</t>
  </si>
  <si>
    <t>4</t>
  </si>
  <si>
    <t>5</t>
  </si>
  <si>
    <t>6</t>
  </si>
  <si>
    <t>7</t>
  </si>
  <si>
    <t>8</t>
  </si>
  <si>
    <t>9</t>
  </si>
  <si>
    <t>бухгалтер</t>
  </si>
  <si>
    <t>итого</t>
  </si>
  <si>
    <t>областной бюджет</t>
  </si>
  <si>
    <t>директор</t>
  </si>
  <si>
    <t>заместитель директора по УВР</t>
  </si>
  <si>
    <t>специалист по кадрам</t>
  </si>
  <si>
    <t>педагог-библиотекарь</t>
  </si>
  <si>
    <t>1.1.1 Расчеты (обоснования) расходов на оплату труда</t>
  </si>
  <si>
    <t xml:space="preserve">1.1.2 Расчеты (обоснования) расходов на оплату труда </t>
  </si>
  <si>
    <t xml:space="preserve">1.1.3 Расчеты (обоснования) расходов на оплату труда </t>
  </si>
  <si>
    <t>абонентская плата за номер постоянная часть</t>
  </si>
  <si>
    <t>12 раз*768 мин</t>
  </si>
  <si>
    <t>стоимость соединения, руб. за мин</t>
  </si>
  <si>
    <t>услуги интернет провайдеров</t>
  </si>
  <si>
    <t xml:space="preserve">энергоснабжение всего </t>
  </si>
  <si>
    <t>водоотведение</t>
  </si>
  <si>
    <t>аккаридцидная обработка</t>
  </si>
  <si>
    <t>здание школы</t>
  </si>
  <si>
    <t>дератизация,дезинсекция</t>
  </si>
  <si>
    <t>Измерение физ.факторов</t>
  </si>
  <si>
    <t>10</t>
  </si>
  <si>
    <t>11</t>
  </si>
  <si>
    <t>вывоз ТБО</t>
  </si>
  <si>
    <t>Техническое обслуживание средств охраны</t>
  </si>
  <si>
    <t>Контроль за каналом передачи тревожного извещения из зданий и экстренному выезду наряду полиции</t>
  </si>
  <si>
    <t>Обслуживание системы видеонаблюдения</t>
  </si>
  <si>
    <t>6.8. Расчет (обоснование) расходов на приобретение материальных запасов</t>
  </si>
  <si>
    <t>заправка картриджа</t>
  </si>
  <si>
    <t>иное имущество учреждения - печатные устройства, копировальные аппараты</t>
  </si>
  <si>
    <t>Программное обеспечение - 1-С Бухгалтерия, обслуживание программ</t>
  </si>
  <si>
    <t>Канц.товары</t>
  </si>
  <si>
    <t xml:space="preserve">доходы от предпринимательской деятельности </t>
  </si>
  <si>
    <t>244</t>
  </si>
  <si>
    <t>канц.товары (учебно-наглядные пособия)</t>
  </si>
  <si>
    <t>обслуживание компьютерного класса (учебно-наглядные пособия)</t>
  </si>
  <si>
    <t>субсидия на иные цели  -  местный бюджет</t>
  </si>
  <si>
    <t xml:space="preserve"> 111 ,  119</t>
  </si>
  <si>
    <t>АУП</t>
  </si>
  <si>
    <t>служащие, рабочий персонал</t>
  </si>
  <si>
    <t>учебно-вспомогательный персонал</t>
  </si>
  <si>
    <t>переподготовка,повышение квалификации и аттестация педагогов</t>
  </si>
  <si>
    <t>учебники 275 учебника за 5,6,7 класс по ФГОС  (учебно-наглядные пособия)</t>
  </si>
  <si>
    <t>педагогические работники</t>
  </si>
  <si>
    <t>12</t>
  </si>
  <si>
    <t>Итого</t>
  </si>
  <si>
    <t>Продукты питания</t>
  </si>
  <si>
    <t>доходы от предп. деятельности летний отдых</t>
  </si>
  <si>
    <t xml:space="preserve"> на иные цели - летний отдых, областной бюджет</t>
  </si>
  <si>
    <t xml:space="preserve"> на иные цели - летний отдых, местный бюджет</t>
  </si>
  <si>
    <t xml:space="preserve"> местный бюджет - на иные цели </t>
  </si>
  <si>
    <t>предпринимательская деятельность</t>
  </si>
  <si>
    <t>услуги медицинского работника  ЛОЛ</t>
  </si>
  <si>
    <t>Экстренное реагирование нарядов вневедомственной охраны в случае срабатывания тревожной сигнализации</t>
  </si>
  <si>
    <t>79,5 тыс.кВтч</t>
  </si>
  <si>
    <t>Муниципального автономного общеобразовательного учреждения "Основная общеобразовательная школа №2" на 2018 год</t>
  </si>
  <si>
    <t>областной бюджет (пед.персонал)</t>
  </si>
  <si>
    <t>1.4.4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</si>
  <si>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областной бюджет (учебно-вспом. персонал)</t>
  </si>
  <si>
    <t>пришкольная территория</t>
  </si>
  <si>
    <t>Производственный контроль ежеквартально (4 раза в год)</t>
  </si>
  <si>
    <t xml:space="preserve">Повышение квалификации (4 кочегара, 1 повар) </t>
  </si>
  <si>
    <t>Заработная плата по договорам - услуги электрика 12 месяцев</t>
  </si>
  <si>
    <t>Медицинский осмотр (периодический осмотр - 15 человек,  медицинский осмотр - 30 человек)</t>
  </si>
  <si>
    <t>Иследование воды 3 раза в год</t>
  </si>
  <si>
    <t>Санитарный минимум (27 человек)</t>
  </si>
  <si>
    <t xml:space="preserve">Приложение </t>
  </si>
  <si>
    <t>к Плану финансово-хозяйственной деятельности муниципального учреждения (муниципальному заданию)</t>
  </si>
  <si>
    <t>к Плану финансово-хозяйственной деятельности муниципального учреждения (иные цели)</t>
  </si>
  <si>
    <t>Расчеты (обоснования) к плану финансово-хозяйственной деятельности муниципального учреждения (муниципальное задание)</t>
  </si>
  <si>
    <t>Расчеты (обоснования) к плану финансово-хозяйственной деятельности муниципального учреждения (иные цели)</t>
  </si>
  <si>
    <t>к Плану финансово-хозяйственной деятельности муниципального учреждения (предпринимательская деятельность)</t>
  </si>
  <si>
    <t>Расчеты (обоснования) к плану финансово-хозяйственной деятельности муниципального учреждения (предпринимательская деятельность)</t>
  </si>
  <si>
    <t>Хозяйственные расходы</t>
  </si>
  <si>
    <t>Канцтовары, спорттовары, игрушки</t>
  </si>
  <si>
    <t>Заправка картриджа</t>
  </si>
  <si>
    <t>целевые и благотворительные пожертвования, сдача металлолома</t>
  </si>
  <si>
    <t xml:space="preserve">проектор </t>
  </si>
  <si>
    <t>244 310</t>
  </si>
  <si>
    <t>244 340</t>
  </si>
  <si>
    <t>моющие средства</t>
  </si>
  <si>
    <t>учебно-наглядные пособия</t>
  </si>
  <si>
    <t>целевые  пожертвования</t>
  </si>
  <si>
    <t>Повар</t>
  </si>
  <si>
    <t>Хоз.товары</t>
  </si>
  <si>
    <t>ФОТ представлен с учетом повышения с 01.10.2019 г. на  01.04</t>
  </si>
  <si>
    <t>Выплаты пособий и компенсций (пособия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заболеваний);</t>
  </si>
  <si>
    <t>АУП,  служащие, рабочий персонал</t>
  </si>
  <si>
    <t>педагогические работники, учебно-вспомогательный персонал, АУП</t>
  </si>
  <si>
    <t xml:space="preserve"> 111 , 266,  119</t>
  </si>
  <si>
    <t>дрова</t>
  </si>
  <si>
    <t>проверка весов</t>
  </si>
  <si>
    <t>здание школы, оборудование</t>
  </si>
  <si>
    <t>Обследование на норо-ротовирусы (3 сотрудника 2 квартал) обследование на гельминты</t>
  </si>
  <si>
    <t xml:space="preserve">Заработная плата по договорам - разделка дров (528 м3) </t>
  </si>
  <si>
    <t>Прививки Шагивак</t>
  </si>
  <si>
    <t>5,2 тыс.кВтч</t>
  </si>
  <si>
    <t>продукты питания - платное питание  - 12000д/дней *25 рублей = 300000,00 рублей</t>
  </si>
  <si>
    <t>Муниципального автономного общеобразовательного учреждения "Основная общеобразовательная школа №2" на 2019 год</t>
  </si>
  <si>
    <t>аттестаты</t>
  </si>
  <si>
    <t>1.4.1 КОСГУ 213 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</si>
  <si>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1.4. 3 КОСГУ 213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</si>
  <si>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1.4. 2 КОСГУ 213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</si>
  <si>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приобретение и обновление прогаммного обеспечения (операционные системы, антивирус)</t>
  </si>
  <si>
    <t>местный областной  бюджет</t>
  </si>
  <si>
    <t>12 машин</t>
  </si>
  <si>
    <t>528 м3</t>
  </si>
  <si>
    <t xml:space="preserve">Материалы для текущего ремонта </t>
  </si>
  <si>
    <t>Хозтовары для школы</t>
  </si>
  <si>
    <t>модернизация системы оповещения (тревожная сигнализиция)</t>
  </si>
  <si>
    <t>продукты питания (дотация за питание)   нач.классы- 6697 д/дней*51=341547рублей, 4826 д/дней *53=497829  льготная категория учащихся: 1)  многодетные, опекаемые - 4826 д/дней*57 рублей=275082 рублей,  5706 д/дней*59 рублей=336665 рублей,  Всего по школе - детей льготников 149 детей</t>
  </si>
  <si>
    <t>244 342</t>
  </si>
  <si>
    <t>244 346</t>
  </si>
  <si>
    <t>244 341</t>
  </si>
  <si>
    <t xml:space="preserve">Медикаменты </t>
  </si>
  <si>
    <t>244 223</t>
  </si>
  <si>
    <t>291 852</t>
  </si>
  <si>
    <t>6.8. Расчет (обоснование) расходов на приобретение продуктов питания</t>
  </si>
  <si>
    <t>6.10. Расчет (обоснование) расходов на приобретение медикаментов</t>
  </si>
  <si>
    <t>6.11. Расчет (обоснование) расходов на приобретение продуктов питания</t>
  </si>
  <si>
    <t>6.12. Расчет (обоснование) расходов на приобретение материальных запасов</t>
  </si>
  <si>
    <t>6.1.1  код вида расхода  244 221  Расчет (обоснование) расходов на оплату услуг связи</t>
  </si>
  <si>
    <t>6.1.2.  код вида расхода  244 221 Расчет (обоснование) расходов на оплату услуг связи</t>
  </si>
  <si>
    <t>6.1. 3 Расчет (обоснование) расходов на оплату транспортных услуг</t>
  </si>
  <si>
    <t>6.1.5. Расчет (обоснование) расходов на оплату аренды имущества</t>
  </si>
  <si>
    <t>6.1.4. код вида расхода  244 223  Расчет (обоснование) расходов на оплату коммунальных услуг</t>
  </si>
  <si>
    <t>6.1.7. код вида расхода  244 225  Расчет (обоснование) расходов на оплату работ, услуг по содержанию имущества</t>
  </si>
  <si>
    <t>6.1.8 код вида расхода  244 226  Расчет (обоснование) расходов на оплату прочих работ, услуг</t>
  </si>
  <si>
    <t>6.1.9. код вида расхода  244 226 Расчет (обоснование) расходов на оплату прочих работ, услуг</t>
  </si>
  <si>
    <t>6.1.10. код вида расхода  244 226 Приобретение неисключительных (пользовательских), лицензионных прав на программное обеспечение;</t>
  </si>
  <si>
    <t>6.1.11. код вида расхода  244 310 Расчет (обоснование) расходов на приобретение основных средств</t>
  </si>
  <si>
    <t>6.1.12. код вида расхода  244 341 Расчет (обоснование) расходов на приобретение  лекарственных препаратов и материалов, применяемых в медицинских целях; местный бюджет</t>
  </si>
  <si>
    <t>6.1.13. код вида расхода  244 346 Расчет (обоснование) расходов на приобретение расходных материальных запасов -  местный бюджет</t>
  </si>
  <si>
    <t>6.1.14. код вида расхода  244 342 Расчет (обоснование) расходов на приобретение продуктов питания.  Источник финансового обеспечения - областной бюджет</t>
  </si>
  <si>
    <t>6.1.15. код вида расхода  244 346 Расчет (обоснование) расходов на приобретение расходных материальных запасов Источник финансового обеспечения - областной бюджет</t>
  </si>
  <si>
    <t>6.1.16. код вида расхода  244 349 Расчет (обоснование) расходов на приобретение материальных запасов однократного применения, Источник финансового обеспечения - областной бюджет</t>
  </si>
  <si>
    <t>6.2. Расчет (обоснование) расходов на закупку товаров, работ, услуг</t>
  </si>
  <si>
    <t>6.2.1.  код вида расхода  244 225  Расчет (обоснование) расходов на оплату работ, услуг по содержанию имущества</t>
  </si>
  <si>
    <t>6.2.2.  код вида расхода  244 226  Расчет (обоснование) расходов на оплату прочих работ, услуг</t>
  </si>
  <si>
    <t>6.2.3 код вида расхода  244 228 "Услуги, работы для целей капитальных вложений"</t>
  </si>
  <si>
    <t>6.2.4. код вида расхода  244 310 Расчет (обоснование) расходов на приобретение основных средств</t>
  </si>
  <si>
    <t>6.2.5. код вида расхода  244 346 Расчет (обоснование) расходов на приобретение расходных материальных запасов</t>
  </si>
  <si>
    <t>6.3. Расчет (обоснование) расходов на закупку товаров, работ, услуг-предпринимательская деятельность</t>
  </si>
  <si>
    <t>6.3.1 Расчет (обоснование) расходов на оплату коммунальных услуг</t>
  </si>
  <si>
    <t>6.3.3. Расчет (обоснование) расходов на приобретение продуктов питания</t>
  </si>
  <si>
    <t>6.2. Расчет (обоснование) расходов на закупку товаров, работ, услуг -Летний отдых</t>
  </si>
  <si>
    <t>Единый налог при применении УСН</t>
  </si>
  <si>
    <t>6.1.6. код вида расхода  244 225  Расчет (обоснование) расходов на оплату работ, услуг по содержанию имущества (местный бюджет)</t>
  </si>
  <si>
    <t>Вакцина Шигеллвак</t>
  </si>
  <si>
    <t>6.3.2 Расчет (обоснование) расходов на приобретение медикаментов</t>
  </si>
  <si>
    <t>6.3.4 Расчет (обоснование) расходов на приобретение материальных запасов</t>
  </si>
  <si>
    <t>Приобретение металлоискателя, устройства записывающего разговоры</t>
  </si>
  <si>
    <t>дооборудование видеонаблюдения</t>
  </si>
  <si>
    <t>голосовое оповещение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</si>
</sst>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2" fontId="0" fillId="0" borderId="0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left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49" fontId="1" fillId="0" borderId="5" xfId="0" applyNumberFormat="1" applyFont="1" applyBorder="1" applyAlignment="1">
      <alignment horizontal="right" vertical="center"/>
    </xf>
    <xf numFmtId="2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center"/>
    </xf>
    <xf numFmtId="0" fontId="12" fillId="0" borderId="6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49" fontId="1" fillId="0" borderId="3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1" xfId="0" applyBorder="1"/>
    <xf numFmtId="0" fontId="0" fillId="0" borderId="2" xfId="0" applyBorder="1"/>
    <xf numFmtId="0" fontId="0" fillId="0" borderId="8" xfId="0" applyBorder="1"/>
    <xf numFmtId="0" fontId="0" fillId="0" borderId="12" xfId="0" applyBorder="1"/>
    <xf numFmtId="0" fontId="1" fillId="0" borderId="3" xfId="0" applyNumberFormat="1" applyFont="1" applyBorder="1" applyAlignment="1">
      <alignment horizontal="left" vertical="center" wrapText="1" indent="2"/>
    </xf>
    <xf numFmtId="0" fontId="1" fillId="0" borderId="6" xfId="0" applyNumberFormat="1" applyFont="1" applyBorder="1" applyAlignment="1">
      <alignment horizontal="left" vertical="center" wrapText="1" indent="2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4" xfId="0" applyNumberFormat="1" applyFont="1" applyBorder="1" applyAlignment="1">
      <alignment horizontal="left" vertical="center" wrapText="1" indent="2"/>
    </xf>
    <xf numFmtId="0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0" fillId="0" borderId="4" xfId="0" applyNumberFormat="1" applyBorder="1"/>
    <xf numFmtId="2" fontId="0" fillId="0" borderId="11" xfId="0" applyNumberFormat="1" applyBorder="1"/>
    <xf numFmtId="2" fontId="0" fillId="0" borderId="2" xfId="0" applyNumberFormat="1" applyBorder="1"/>
    <xf numFmtId="2" fontId="0" fillId="0" borderId="8" xfId="0" applyNumberFormat="1" applyBorder="1"/>
    <xf numFmtId="2" fontId="0" fillId="0" borderId="12" xfId="0" applyNumberFormat="1" applyBorder="1"/>
    <xf numFmtId="0" fontId="1" fillId="0" borderId="8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7" xfId="0" applyNumberFormat="1" applyFont="1" applyBorder="1" applyAlignment="1">
      <alignment horizontal="left" vertical="center" wrapText="1" indent="2"/>
    </xf>
    <xf numFmtId="49" fontId="1" fillId="0" borderId="4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justify" wrapText="1"/>
    </xf>
    <xf numFmtId="0" fontId="0" fillId="0" borderId="0" xfId="0"/>
    <xf numFmtId="0" fontId="0" fillId="0" borderId="0" xfId="0" applyAlignment="1">
      <alignment horizontal="left"/>
    </xf>
    <xf numFmtId="1" fontId="1" fillId="0" borderId="1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left" vertical="center" wrapText="1" indent="2"/>
    </xf>
    <xf numFmtId="0" fontId="3" fillId="0" borderId="0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" fillId="0" borderId="13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D86"/>
  <sheetViews>
    <sheetView view="pageBreakPreview" topLeftCell="A75" zoomScaleSheetLayoutView="100" workbookViewId="0">
      <selection activeCell="EO85" sqref="EO85:FE85"/>
    </sheetView>
  </sheetViews>
  <sheetFormatPr defaultColWidth="0.85546875" defaultRowHeight="12.75" x14ac:dyDescent="0.2"/>
  <cols>
    <col min="1" max="21" width="0.85546875" style="1"/>
    <col min="22" max="22" width="2.5703125" style="1" customWidth="1"/>
    <col min="23" max="164" width="0.85546875" style="1"/>
    <col min="165" max="165" width="25.28515625" style="1" customWidth="1"/>
    <col min="166" max="16384" width="0.85546875" style="1"/>
  </cols>
  <sheetData>
    <row r="1" spans="1:161" s="9" customFormat="1" ht="12" x14ac:dyDescent="0.2">
      <c r="DA1" s="9" t="s">
        <v>157</v>
      </c>
    </row>
    <row r="2" spans="1:161" s="9" customFormat="1" ht="47.25" customHeight="1" x14ac:dyDescent="0.2">
      <c r="DA2" s="67" t="s">
        <v>158</v>
      </c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</row>
    <row r="3" spans="1:161" ht="3" hidden="1" customHeight="1" x14ac:dyDescent="0.2"/>
    <row r="4" spans="1:161" s="10" customFormat="1" ht="11.25" hidden="1" x14ac:dyDescent="0.2"/>
    <row r="5" spans="1:161" hidden="1" x14ac:dyDescent="0.2"/>
    <row r="6" spans="1:161" s="2" customFormat="1" ht="15" hidden="1" x14ac:dyDescent="0.25">
      <c r="FE6" s="8"/>
    </row>
    <row r="7" spans="1:161" hidden="1" x14ac:dyDescent="0.2"/>
    <row r="8" spans="1:161" s="7" customFormat="1" ht="15.75" x14ac:dyDescent="0.25">
      <c r="A8" s="96" t="s">
        <v>160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</row>
    <row r="9" spans="1:161" ht="24.75" customHeight="1" x14ac:dyDescent="0.2">
      <c r="A9" s="69" t="s">
        <v>189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</row>
    <row r="10" spans="1:161" s="2" customFormat="1" ht="22.5" customHeight="1" x14ac:dyDescent="0.25">
      <c r="A10" s="71" t="s">
        <v>16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</row>
    <row r="11" spans="1:161" ht="6" customHeight="1" x14ac:dyDescent="0.2"/>
    <row r="12" spans="1:161" s="6" customFormat="1" ht="14.25" x14ac:dyDescent="0.2">
      <c r="A12" s="6" t="s">
        <v>15</v>
      </c>
      <c r="X12" s="97" t="s">
        <v>180</v>
      </c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</row>
    <row r="13" spans="1:161" s="6" customFormat="1" ht="6" customHeight="1" x14ac:dyDescent="0.2"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</row>
    <row r="14" spans="1:161" s="6" customFormat="1" ht="14.25" x14ac:dyDescent="0.2">
      <c r="A14" s="95" t="s">
        <v>14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4" t="s">
        <v>85</v>
      </c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</row>
    <row r="15" spans="1:161" ht="9.75" customHeight="1" x14ac:dyDescent="0.2"/>
    <row r="16" spans="1:161" s="2" customFormat="1" ht="15" x14ac:dyDescent="0.25">
      <c r="A16" s="71" t="s">
        <v>99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</row>
    <row r="17" spans="1:161" ht="10.5" customHeight="1" x14ac:dyDescent="0.2"/>
    <row r="18" spans="1:161" s="3" customFormat="1" ht="13.5" customHeight="1" x14ac:dyDescent="0.2">
      <c r="A18" s="81" t="s">
        <v>0</v>
      </c>
      <c r="B18" s="82"/>
      <c r="C18" s="82"/>
      <c r="D18" s="82"/>
      <c r="E18" s="82"/>
      <c r="F18" s="83"/>
      <c r="G18" s="81" t="s">
        <v>11</v>
      </c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3"/>
      <c r="Y18" s="81" t="s">
        <v>4</v>
      </c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3"/>
      <c r="AO18" s="90" t="s">
        <v>1</v>
      </c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2"/>
      <c r="DI18" s="81" t="s">
        <v>8</v>
      </c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3"/>
      <c r="DY18" s="81" t="s">
        <v>9</v>
      </c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3"/>
      <c r="EO18" s="81" t="s">
        <v>10</v>
      </c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3"/>
    </row>
    <row r="19" spans="1:161" s="3" customFormat="1" ht="13.5" customHeight="1" x14ac:dyDescent="0.2">
      <c r="A19" s="84"/>
      <c r="B19" s="85"/>
      <c r="C19" s="85"/>
      <c r="D19" s="85"/>
      <c r="E19" s="85"/>
      <c r="F19" s="86"/>
      <c r="G19" s="84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6"/>
      <c r="Y19" s="84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6"/>
      <c r="AO19" s="81" t="s">
        <v>3</v>
      </c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3"/>
      <c r="BF19" s="90" t="s">
        <v>2</v>
      </c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2"/>
      <c r="DI19" s="84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6"/>
      <c r="DY19" s="84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6"/>
      <c r="EO19" s="84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6"/>
    </row>
    <row r="20" spans="1:161" s="3" customFormat="1" ht="39.75" customHeight="1" x14ac:dyDescent="0.2">
      <c r="A20" s="87"/>
      <c r="B20" s="88"/>
      <c r="C20" s="88"/>
      <c r="D20" s="88"/>
      <c r="E20" s="88"/>
      <c r="F20" s="89"/>
      <c r="G20" s="87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9"/>
      <c r="Y20" s="87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9"/>
      <c r="AO20" s="87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9"/>
      <c r="BF20" s="98" t="s">
        <v>5</v>
      </c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 t="s">
        <v>6</v>
      </c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 t="s">
        <v>7</v>
      </c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87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9"/>
      <c r="DY20" s="87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9"/>
      <c r="EO20" s="87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9"/>
    </row>
    <row r="21" spans="1:161" s="4" customFormat="1" x14ac:dyDescent="0.2">
      <c r="A21" s="93">
        <v>0</v>
      </c>
      <c r="B21" s="93"/>
      <c r="C21" s="93"/>
      <c r="D21" s="93"/>
      <c r="E21" s="93"/>
      <c r="F21" s="93"/>
      <c r="G21" s="93">
        <v>2</v>
      </c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>
        <v>3</v>
      </c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>
        <v>4</v>
      </c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>
        <v>5</v>
      </c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>
        <v>6</v>
      </c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>
        <v>7</v>
      </c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>
        <v>8</v>
      </c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>
        <v>9</v>
      </c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>
        <v>10</v>
      </c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</row>
    <row r="22" spans="1:161" s="5" customFormat="1" ht="15" customHeight="1" x14ac:dyDescent="0.2">
      <c r="A22" s="106" t="s">
        <v>29</v>
      </c>
      <c r="B22" s="106"/>
      <c r="C22" s="106"/>
      <c r="D22" s="106"/>
      <c r="E22" s="106"/>
      <c r="F22" s="106"/>
      <c r="G22" s="80" t="s">
        <v>129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78">
        <v>3</v>
      </c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99">
        <f>BF22+CQ22</f>
        <v>16986.64</v>
      </c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1"/>
      <c r="BF22" s="78">
        <v>13589.31</v>
      </c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90">
        <v>3397.33</v>
      </c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2"/>
      <c r="DI22" s="102">
        <v>0.15</v>
      </c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79">
        <f>AO22*DI22</f>
        <v>2547.9959999999996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5">
        <f>(AO22+DY22)*3*12+0.1</f>
        <v>703246.99599999993</v>
      </c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7"/>
    </row>
    <row r="23" spans="1:161" s="5" customFormat="1" ht="29.45" customHeight="1" x14ac:dyDescent="0.2">
      <c r="A23" s="106" t="s">
        <v>33</v>
      </c>
      <c r="B23" s="106"/>
      <c r="C23" s="106"/>
      <c r="D23" s="106"/>
      <c r="E23" s="106"/>
      <c r="F23" s="106"/>
      <c r="G23" s="80" t="s">
        <v>130</v>
      </c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78">
        <v>14</v>
      </c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9">
        <f>BF23+CQ23+BX23</f>
        <v>11897.27</v>
      </c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9">
        <v>6629.75</v>
      </c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>
        <v>2888.07</v>
      </c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103">
        <v>2379.4499999999998</v>
      </c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5"/>
      <c r="DI23" s="102">
        <v>0.15</v>
      </c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79">
        <f>AO23*DI23</f>
        <v>1784.5905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5">
        <f>((AO23+DY23)*Y23)*12+0.44</f>
        <v>2298553.0040000002</v>
      </c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7"/>
    </row>
    <row r="24" spans="1:161" s="5" customFormat="1" ht="15" customHeight="1" x14ac:dyDescent="0.2">
      <c r="A24" s="72" t="s">
        <v>93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4"/>
      <c r="Y24" s="78" t="s">
        <v>13</v>
      </c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9">
        <v>15410.89</v>
      </c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 t="s">
        <v>13</v>
      </c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 t="s">
        <v>13</v>
      </c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 t="s">
        <v>13</v>
      </c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 t="s">
        <v>13</v>
      </c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 t="s">
        <v>13</v>
      </c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9">
        <f>EO22+EO23</f>
        <v>3001800</v>
      </c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</row>
    <row r="25" spans="1:161" ht="39" customHeight="1" x14ac:dyDescent="0.2">
      <c r="D25" s="110" t="s">
        <v>176</v>
      </c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1"/>
      <c r="ER25" s="111"/>
      <c r="ES25" s="111"/>
      <c r="ET25" s="111"/>
      <c r="EU25" s="111"/>
      <c r="EV25" s="111"/>
      <c r="EW25" s="111"/>
      <c r="EX25" s="111"/>
      <c r="EY25" s="111"/>
      <c r="EZ25" s="111"/>
      <c r="FA25" s="111"/>
      <c r="FB25" s="111"/>
      <c r="FC25" s="111"/>
      <c r="FD25" s="111"/>
    </row>
    <row r="26" spans="1:161" ht="52.5" customHeight="1" x14ac:dyDescent="0.2">
      <c r="A26" s="81" t="s">
        <v>0</v>
      </c>
      <c r="B26" s="82"/>
      <c r="C26" s="82"/>
      <c r="D26" s="82"/>
      <c r="E26" s="82"/>
      <c r="F26" s="83"/>
      <c r="G26" s="81" t="s">
        <v>11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3"/>
      <c r="Y26" s="81" t="s">
        <v>4</v>
      </c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90" t="s">
        <v>177</v>
      </c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2"/>
      <c r="DI26" s="81" t="s">
        <v>8</v>
      </c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3"/>
      <c r="DY26" s="81" t="s">
        <v>9</v>
      </c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3"/>
      <c r="EO26" s="81" t="s">
        <v>10</v>
      </c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3"/>
    </row>
    <row r="27" spans="1:161" ht="20.25" customHeight="1" x14ac:dyDescent="0.2">
      <c r="A27" s="84"/>
      <c r="B27" s="85"/>
      <c r="C27" s="85"/>
      <c r="D27" s="85"/>
      <c r="E27" s="85"/>
      <c r="F27" s="86"/>
      <c r="G27" s="84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6"/>
      <c r="Y27" s="84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1" t="s">
        <v>3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3"/>
      <c r="BF27" s="90" t="s">
        <v>2</v>
      </c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2"/>
      <c r="DI27" s="84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6"/>
      <c r="DY27" s="84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6"/>
      <c r="EO27" s="84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6"/>
    </row>
    <row r="28" spans="1:161" ht="20.25" customHeight="1" x14ac:dyDescent="0.2">
      <c r="A28" s="87"/>
      <c r="B28" s="88"/>
      <c r="C28" s="88"/>
      <c r="D28" s="88"/>
      <c r="E28" s="88"/>
      <c r="F28" s="89"/>
      <c r="G28" s="87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9"/>
      <c r="Y28" s="87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87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9"/>
      <c r="BF28" s="98" t="s">
        <v>5</v>
      </c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 t="s">
        <v>6</v>
      </c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 t="s">
        <v>7</v>
      </c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87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9"/>
      <c r="DY28" s="87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9"/>
      <c r="EO28" s="87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9"/>
    </row>
    <row r="29" spans="1:161" ht="20.25" customHeight="1" x14ac:dyDescent="0.2">
      <c r="A29" s="93">
        <v>0</v>
      </c>
      <c r="B29" s="93"/>
      <c r="C29" s="93"/>
      <c r="D29" s="93"/>
      <c r="E29" s="93"/>
      <c r="F29" s="93"/>
      <c r="G29" s="93">
        <v>2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>
        <v>3</v>
      </c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>
        <v>4</v>
      </c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>
        <v>5</v>
      </c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>
        <v>6</v>
      </c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>
        <v>7</v>
      </c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>
        <v>8</v>
      </c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>
        <v>9</v>
      </c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>
        <v>10</v>
      </c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</row>
    <row r="30" spans="1:161" ht="37.5" customHeight="1" x14ac:dyDescent="0.2">
      <c r="A30" s="123" t="s">
        <v>178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5"/>
      <c r="Y30" s="78" t="s">
        <v>13</v>
      </c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9">
        <v>15600</v>
      </c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 t="s">
        <v>13</v>
      </c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 t="s">
        <v>13</v>
      </c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 t="s">
        <v>13</v>
      </c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 t="s">
        <v>13</v>
      </c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 t="s">
        <v>13</v>
      </c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9">
        <v>15600</v>
      </c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</row>
    <row r="31" spans="1:161" ht="29.25" customHeight="1" x14ac:dyDescent="0.2">
      <c r="A31" s="95" t="s">
        <v>14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4" t="s">
        <v>94</v>
      </c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</row>
    <row r="33" spans="1:186" ht="12.75" customHeight="1" x14ac:dyDescent="0.2">
      <c r="A33" s="71" t="s">
        <v>100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</row>
    <row r="35" spans="1:186" ht="12.75" customHeight="1" x14ac:dyDescent="0.2">
      <c r="A35" s="81" t="s">
        <v>0</v>
      </c>
      <c r="B35" s="82"/>
      <c r="C35" s="82"/>
      <c r="D35" s="82"/>
      <c r="E35" s="82"/>
      <c r="F35" s="83"/>
      <c r="G35" s="81" t="s">
        <v>11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3"/>
      <c r="Y35" s="81" t="s">
        <v>4</v>
      </c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3"/>
      <c r="AO35" s="90" t="s">
        <v>1</v>
      </c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2"/>
      <c r="DI35" s="81" t="s">
        <v>8</v>
      </c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3"/>
      <c r="DY35" s="81" t="s">
        <v>9</v>
      </c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3"/>
      <c r="EO35" s="81" t="s">
        <v>10</v>
      </c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3"/>
    </row>
    <row r="36" spans="1:186" ht="12.75" customHeight="1" x14ac:dyDescent="0.2">
      <c r="A36" s="84"/>
      <c r="B36" s="85"/>
      <c r="C36" s="85"/>
      <c r="D36" s="85"/>
      <c r="E36" s="85"/>
      <c r="F36" s="86"/>
      <c r="G36" s="84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6"/>
      <c r="Y36" s="84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6"/>
      <c r="AO36" s="81" t="s">
        <v>3</v>
      </c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3"/>
      <c r="BF36" s="90" t="s">
        <v>2</v>
      </c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2"/>
      <c r="DI36" s="84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6"/>
      <c r="DY36" s="84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6"/>
      <c r="EO36" s="84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6"/>
    </row>
    <row r="37" spans="1:186" ht="46.15" customHeight="1" x14ac:dyDescent="0.2">
      <c r="A37" s="87"/>
      <c r="B37" s="88"/>
      <c r="C37" s="88"/>
      <c r="D37" s="88"/>
      <c r="E37" s="88"/>
      <c r="F37" s="89"/>
      <c r="G37" s="87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9"/>
      <c r="Y37" s="87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9"/>
      <c r="AO37" s="87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9"/>
      <c r="BF37" s="90" t="s">
        <v>5</v>
      </c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2"/>
      <c r="BX37" s="90" t="s">
        <v>6</v>
      </c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2"/>
      <c r="CQ37" s="90" t="s">
        <v>7</v>
      </c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2"/>
      <c r="DI37" s="87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9"/>
      <c r="DY37" s="87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9"/>
      <c r="EO37" s="87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9"/>
    </row>
    <row r="38" spans="1:186" ht="12.75" customHeight="1" x14ac:dyDescent="0.2">
      <c r="A38" s="107">
        <v>0</v>
      </c>
      <c r="B38" s="108"/>
      <c r="C38" s="108"/>
      <c r="D38" s="108"/>
      <c r="E38" s="108"/>
      <c r="F38" s="109"/>
      <c r="G38" s="107">
        <v>2</v>
      </c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9"/>
      <c r="Y38" s="107">
        <v>3</v>
      </c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9"/>
      <c r="AO38" s="107">
        <v>4</v>
      </c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9"/>
      <c r="BF38" s="107">
        <v>5</v>
      </c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9"/>
      <c r="BX38" s="107">
        <v>6</v>
      </c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9"/>
      <c r="CQ38" s="107">
        <v>7</v>
      </c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8"/>
      <c r="DC38" s="108"/>
      <c r="DD38" s="108"/>
      <c r="DE38" s="108"/>
      <c r="DF38" s="108"/>
      <c r="DG38" s="108"/>
      <c r="DH38" s="109"/>
      <c r="DI38" s="107">
        <v>8</v>
      </c>
      <c r="DJ38" s="108"/>
      <c r="DK38" s="108"/>
      <c r="DL38" s="108"/>
      <c r="DM38" s="108"/>
      <c r="DN38" s="108"/>
      <c r="DO38" s="108"/>
      <c r="DP38" s="108"/>
      <c r="DQ38" s="108"/>
      <c r="DR38" s="108"/>
      <c r="DS38" s="108"/>
      <c r="DT38" s="108"/>
      <c r="DU38" s="108"/>
      <c r="DV38" s="108"/>
      <c r="DW38" s="108"/>
      <c r="DX38" s="109"/>
      <c r="DY38" s="107">
        <v>9</v>
      </c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  <c r="EL38" s="108"/>
      <c r="EM38" s="108"/>
      <c r="EN38" s="109"/>
      <c r="EO38" s="107">
        <v>10</v>
      </c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9"/>
    </row>
    <row r="39" spans="1:186" ht="0.6" customHeight="1" x14ac:dyDescent="0.2">
      <c r="A39" s="118" t="s">
        <v>29</v>
      </c>
      <c r="B39" s="119"/>
      <c r="C39" s="119"/>
      <c r="D39" s="119"/>
      <c r="E39" s="119"/>
      <c r="F39" s="120"/>
      <c r="G39" s="115" t="s">
        <v>95</v>
      </c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7"/>
      <c r="Y39" s="99">
        <v>1</v>
      </c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1"/>
      <c r="AO39" s="99">
        <f>BF39+BX39+CQ39</f>
        <v>33060</v>
      </c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1"/>
      <c r="BF39" s="99">
        <v>22275</v>
      </c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1"/>
      <c r="BX39" s="99">
        <v>4173</v>
      </c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1"/>
      <c r="CQ39" s="90">
        <f>(BF39+BX39)*20/80</f>
        <v>6612</v>
      </c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2"/>
      <c r="DI39" s="112">
        <v>0.15</v>
      </c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4"/>
      <c r="DY39" s="99">
        <f>AO39*DI39</f>
        <v>4959</v>
      </c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1"/>
      <c r="EO39" s="99">
        <f>((AO39+DY39)*Y39)*13</f>
        <v>494247</v>
      </c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1"/>
    </row>
    <row r="40" spans="1:186" ht="27" hidden="1" customHeight="1" x14ac:dyDescent="0.2">
      <c r="A40" s="106" t="s">
        <v>33</v>
      </c>
      <c r="B40" s="106"/>
      <c r="C40" s="106"/>
      <c r="D40" s="106"/>
      <c r="E40" s="106"/>
      <c r="F40" s="106"/>
      <c r="G40" s="115" t="s">
        <v>96</v>
      </c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7"/>
      <c r="Y40" s="78">
        <v>1</v>
      </c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>
        <f>BF40+BX40+CQ40</f>
        <v>20553.75</v>
      </c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>
        <v>13702.5</v>
      </c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>
        <v>2740.5</v>
      </c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90">
        <f>(BF40+BX40)*20/80</f>
        <v>4110.75</v>
      </c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2"/>
      <c r="DI40" s="102">
        <v>0.15</v>
      </c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79">
        <f>AO40*DI40</f>
        <v>3083.0625</v>
      </c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5">
        <f>((AO40+DY40)*Y40)*12</f>
        <v>283641.75</v>
      </c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7"/>
    </row>
    <row r="41" spans="1:186" ht="27" customHeight="1" x14ac:dyDescent="0.2">
      <c r="A41" s="106" t="s">
        <v>29</v>
      </c>
      <c r="B41" s="106"/>
      <c r="C41" s="106"/>
      <c r="D41" s="106"/>
      <c r="E41" s="106"/>
      <c r="F41" s="106"/>
      <c r="G41" s="115" t="s">
        <v>129</v>
      </c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7"/>
      <c r="Y41" s="78">
        <v>2</v>
      </c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>
        <f>BF41+CQ41</f>
        <v>21956.85</v>
      </c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>
        <v>17565.48</v>
      </c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90">
        <v>4391.37</v>
      </c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2"/>
      <c r="DI41" s="102">
        <v>0.15</v>
      </c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79">
        <f>AO41*15%</f>
        <v>3293.5274999999997</v>
      </c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>
        <f>((AO41+DY41)*2)*12</f>
        <v>606009.05999999994</v>
      </c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</row>
    <row r="42" spans="1:186" ht="31.15" hidden="1" customHeight="1" x14ac:dyDescent="0.2">
      <c r="A42" s="106" t="s">
        <v>39</v>
      </c>
      <c r="B42" s="106"/>
      <c r="C42" s="106"/>
      <c r="D42" s="106"/>
      <c r="E42" s="106"/>
      <c r="F42" s="106"/>
      <c r="G42" s="80" t="s">
        <v>97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78">
        <v>1</v>
      </c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9">
        <f>BF42+BX42+CQ42</f>
        <v>12647.25</v>
      </c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8">
        <v>8431.5</v>
      </c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>
        <v>1686.3</v>
      </c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103">
        <f>(BF42+BX42)*20/80</f>
        <v>2529.4499999999998</v>
      </c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5"/>
      <c r="DI42" s="102">
        <v>0.15</v>
      </c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79">
        <f>AO42*DI42</f>
        <v>1897.0874999999999</v>
      </c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8">
        <f>((AO42+DY42)*Y42)*12</f>
        <v>174532.05</v>
      </c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N42" s="75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7"/>
    </row>
    <row r="43" spans="1:186" ht="25.9" hidden="1" customHeight="1" x14ac:dyDescent="0.2">
      <c r="A43" s="106" t="s">
        <v>86</v>
      </c>
      <c r="B43" s="106"/>
      <c r="C43" s="106"/>
      <c r="D43" s="106"/>
      <c r="E43" s="106"/>
      <c r="F43" s="106"/>
      <c r="G43" s="80" t="s">
        <v>98</v>
      </c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78">
        <v>1</v>
      </c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9">
        <f>BF43+BX43+CQ43</f>
        <v>11280</v>
      </c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8">
        <v>7520</v>
      </c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>
        <v>1504</v>
      </c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90">
        <f>(BF43+BX43)*20/80</f>
        <v>2256</v>
      </c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2"/>
      <c r="DI43" s="102">
        <v>0.15</v>
      </c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79">
        <f>AO43*DI43</f>
        <v>1692</v>
      </c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8">
        <f>((AO43+DY43)*Y43)*12</f>
        <v>155664</v>
      </c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</row>
    <row r="44" spans="1:186" ht="44.45" customHeight="1" x14ac:dyDescent="0.2">
      <c r="A44" s="106" t="s">
        <v>33</v>
      </c>
      <c r="B44" s="106"/>
      <c r="C44" s="106"/>
      <c r="D44" s="106"/>
      <c r="E44" s="106"/>
      <c r="F44" s="106"/>
      <c r="G44" s="80" t="s">
        <v>131</v>
      </c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78">
        <v>2</v>
      </c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5">
        <f>BF44+CQ44</f>
        <v>18358.36</v>
      </c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7"/>
      <c r="BF44" s="78">
        <v>14686.69</v>
      </c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103">
        <v>3671.67</v>
      </c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2"/>
      <c r="DI44" s="102">
        <v>0.15</v>
      </c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79">
        <f>AO44*15%</f>
        <v>2753.7539999999999</v>
      </c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>
        <f>((AO44+DY44)*2)*12-0.15</f>
        <v>506690.58600000001</v>
      </c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</row>
    <row r="45" spans="1:186" x14ac:dyDescent="0.2">
      <c r="A45" s="72" t="s">
        <v>93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4"/>
      <c r="Y45" s="78" t="s">
        <v>13</v>
      </c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9">
        <v>19549.52</v>
      </c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 t="s">
        <v>13</v>
      </c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 t="s">
        <v>13</v>
      </c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 t="s">
        <v>13</v>
      </c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 t="s">
        <v>13</v>
      </c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 t="s">
        <v>13</v>
      </c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9">
        <f>EO41+EO44+0.35</f>
        <v>1112699.996</v>
      </c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</row>
    <row r="46" spans="1:186" ht="30.75" customHeight="1" x14ac:dyDescent="0.2">
      <c r="D46" s="35" t="s">
        <v>176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</row>
    <row r="47" spans="1:186" ht="14.25" x14ac:dyDescent="0.2">
      <c r="A47" s="71" t="s">
        <v>101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1"/>
    </row>
    <row r="49" spans="1:161" x14ac:dyDescent="0.2">
      <c r="A49" s="81" t="s">
        <v>0</v>
      </c>
      <c r="B49" s="82"/>
      <c r="C49" s="82"/>
      <c r="D49" s="82"/>
      <c r="E49" s="82"/>
      <c r="F49" s="83"/>
      <c r="G49" s="81" t="s">
        <v>11</v>
      </c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3"/>
      <c r="Y49" s="81" t="s">
        <v>4</v>
      </c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3"/>
      <c r="AO49" s="90" t="s">
        <v>1</v>
      </c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2"/>
      <c r="DI49" s="81" t="s">
        <v>8</v>
      </c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3"/>
      <c r="DY49" s="81" t="s">
        <v>9</v>
      </c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3"/>
      <c r="EO49" s="81" t="s">
        <v>10</v>
      </c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3"/>
    </row>
    <row r="50" spans="1:161" x14ac:dyDescent="0.2">
      <c r="A50" s="84"/>
      <c r="B50" s="85"/>
      <c r="C50" s="85"/>
      <c r="D50" s="85"/>
      <c r="E50" s="85"/>
      <c r="F50" s="86"/>
      <c r="G50" s="84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6"/>
      <c r="Y50" s="84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6"/>
      <c r="AO50" s="81" t="s">
        <v>3</v>
      </c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3"/>
      <c r="BF50" s="90" t="s">
        <v>2</v>
      </c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2"/>
      <c r="DI50" s="84"/>
      <c r="DJ50" s="85"/>
      <c r="DK50" s="85"/>
      <c r="DL50" s="85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6"/>
      <c r="DY50" s="84"/>
      <c r="DZ50" s="85"/>
      <c r="EA50" s="85"/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/>
      <c r="EM50" s="85"/>
      <c r="EN50" s="86"/>
      <c r="EO50" s="84"/>
      <c r="EP50" s="85"/>
      <c r="EQ50" s="85"/>
      <c r="ER50" s="85"/>
      <c r="ES50" s="85"/>
      <c r="ET50" s="85"/>
      <c r="EU50" s="85"/>
      <c r="EV50" s="85"/>
      <c r="EW50" s="85"/>
      <c r="EX50" s="85"/>
      <c r="EY50" s="85"/>
      <c r="EZ50" s="85"/>
      <c r="FA50" s="85"/>
      <c r="FB50" s="85"/>
      <c r="FC50" s="85"/>
      <c r="FD50" s="85"/>
      <c r="FE50" s="86"/>
    </row>
    <row r="51" spans="1:161" ht="37.15" customHeight="1" x14ac:dyDescent="0.2">
      <c r="A51" s="87"/>
      <c r="B51" s="88"/>
      <c r="C51" s="88"/>
      <c r="D51" s="88"/>
      <c r="E51" s="88"/>
      <c r="F51" s="89"/>
      <c r="G51" s="87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9"/>
      <c r="Y51" s="87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9"/>
      <c r="AO51" s="87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9"/>
      <c r="BF51" s="98" t="s">
        <v>5</v>
      </c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 t="s">
        <v>6</v>
      </c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 t="s">
        <v>7</v>
      </c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87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9"/>
      <c r="DY51" s="87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9"/>
      <c r="EO51" s="87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9"/>
    </row>
    <row r="52" spans="1:161" x14ac:dyDescent="0.2">
      <c r="A52" s="93">
        <v>0</v>
      </c>
      <c r="B52" s="93"/>
      <c r="C52" s="93"/>
      <c r="D52" s="93"/>
      <c r="E52" s="93"/>
      <c r="F52" s="93"/>
      <c r="G52" s="93">
        <v>2</v>
      </c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>
        <v>3</v>
      </c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>
        <v>4</v>
      </c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>
        <v>5</v>
      </c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>
        <v>6</v>
      </c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>
        <v>7</v>
      </c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>
        <v>8</v>
      </c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>
        <v>9</v>
      </c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>
        <v>10</v>
      </c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</row>
    <row r="53" spans="1:161" ht="39.75" customHeight="1" x14ac:dyDescent="0.2">
      <c r="A53" s="106" t="s">
        <v>29</v>
      </c>
      <c r="B53" s="106"/>
      <c r="C53" s="106"/>
      <c r="D53" s="106"/>
      <c r="E53" s="106"/>
      <c r="F53" s="106"/>
      <c r="G53" s="80" t="s">
        <v>134</v>
      </c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78">
        <v>29.86</v>
      </c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9">
        <f>BF53+CQ53</f>
        <v>21384.09</v>
      </c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8">
        <v>17107.27</v>
      </c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9">
        <v>4276.82</v>
      </c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102">
        <v>0.15</v>
      </c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79">
        <f>AO53*DI53</f>
        <v>3207.6134999999999</v>
      </c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9"/>
      <c r="EN53" s="79"/>
      <c r="EO53" s="79">
        <f>((AO53+DY53)*Y53)*12+0.8</f>
        <v>8811699.9981200006</v>
      </c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</row>
    <row r="54" spans="1:161" x14ac:dyDescent="0.2">
      <c r="A54" s="72" t="s">
        <v>93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4"/>
      <c r="Y54" s="78" t="s">
        <v>13</v>
      </c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9">
        <f>AO53</f>
        <v>21384.09</v>
      </c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 t="s">
        <v>13</v>
      </c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 t="s">
        <v>13</v>
      </c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 t="s">
        <v>13</v>
      </c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 t="s">
        <v>13</v>
      </c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 t="s">
        <v>13</v>
      </c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9">
        <f>EO53</f>
        <v>8811699.9981200006</v>
      </c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</row>
    <row r="55" spans="1:16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34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</row>
    <row r="56" spans="1:161" ht="58.5" customHeight="1" x14ac:dyDescent="0.2">
      <c r="A56" s="81" t="s">
        <v>0</v>
      </c>
      <c r="B56" s="82"/>
      <c r="C56" s="82"/>
      <c r="D56" s="82"/>
      <c r="E56" s="82"/>
      <c r="F56" s="83"/>
      <c r="G56" s="81" t="s">
        <v>11</v>
      </c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3"/>
      <c r="Y56" s="81" t="s">
        <v>4</v>
      </c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3"/>
      <c r="AO56" s="90" t="s">
        <v>177</v>
      </c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2"/>
      <c r="DI56" s="81" t="s">
        <v>8</v>
      </c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3"/>
      <c r="DY56" s="81" t="s">
        <v>9</v>
      </c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3"/>
      <c r="EO56" s="81" t="s">
        <v>10</v>
      </c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3"/>
    </row>
    <row r="57" spans="1:161" ht="12.75" customHeight="1" x14ac:dyDescent="0.2">
      <c r="A57" s="84"/>
      <c r="B57" s="85"/>
      <c r="C57" s="85"/>
      <c r="D57" s="85"/>
      <c r="E57" s="85"/>
      <c r="F57" s="86"/>
      <c r="G57" s="84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6"/>
      <c r="Y57" s="84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6"/>
      <c r="AO57" s="81" t="s">
        <v>3</v>
      </c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3"/>
      <c r="BF57" s="90" t="s">
        <v>2</v>
      </c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2"/>
      <c r="DI57" s="84"/>
      <c r="DJ57" s="85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6"/>
      <c r="DY57" s="84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6"/>
      <c r="EO57" s="84"/>
      <c r="EP57" s="85"/>
      <c r="EQ57" s="85"/>
      <c r="ER57" s="85"/>
      <c r="ES57" s="85"/>
      <c r="ET57" s="85"/>
      <c r="EU57" s="85"/>
      <c r="EV57" s="85"/>
      <c r="EW57" s="85"/>
      <c r="EX57" s="85"/>
      <c r="EY57" s="85"/>
      <c r="EZ57" s="85"/>
      <c r="FA57" s="85"/>
      <c r="FB57" s="85"/>
      <c r="FC57" s="85"/>
      <c r="FD57" s="85"/>
      <c r="FE57" s="86"/>
    </row>
    <row r="58" spans="1:161" ht="12.75" customHeight="1" x14ac:dyDescent="0.2">
      <c r="A58" s="87"/>
      <c r="B58" s="88"/>
      <c r="C58" s="88"/>
      <c r="D58" s="88"/>
      <c r="E58" s="88"/>
      <c r="F58" s="89"/>
      <c r="G58" s="87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9"/>
      <c r="Y58" s="87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9"/>
      <c r="AO58" s="87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9"/>
      <c r="BF58" s="98" t="s">
        <v>5</v>
      </c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 t="s">
        <v>6</v>
      </c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 t="s">
        <v>7</v>
      </c>
      <c r="CR58" s="98"/>
      <c r="CS58" s="98"/>
      <c r="CT58" s="98"/>
      <c r="CU58" s="98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87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9"/>
      <c r="DY58" s="87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9"/>
      <c r="EO58" s="87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9"/>
    </row>
    <row r="59" spans="1:161" x14ac:dyDescent="0.2">
      <c r="A59" s="93">
        <v>0</v>
      </c>
      <c r="B59" s="93"/>
      <c r="C59" s="93"/>
      <c r="D59" s="93"/>
      <c r="E59" s="93"/>
      <c r="F59" s="93"/>
      <c r="G59" s="93">
        <v>2</v>
      </c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>
        <v>3</v>
      </c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>
        <v>4</v>
      </c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>
        <v>5</v>
      </c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>
        <v>6</v>
      </c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>
        <v>7</v>
      </c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>
        <v>8</v>
      </c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>
        <v>9</v>
      </c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>
        <v>10</v>
      </c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</row>
    <row r="60" spans="1:161" ht="60" customHeight="1" x14ac:dyDescent="0.2">
      <c r="A60" s="123" t="s">
        <v>179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5"/>
      <c r="Y60" s="78" t="s">
        <v>13</v>
      </c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9">
        <v>49900</v>
      </c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 t="s">
        <v>13</v>
      </c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 t="s">
        <v>13</v>
      </c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 t="s">
        <v>13</v>
      </c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 t="s">
        <v>13</v>
      </c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 t="s">
        <v>13</v>
      </c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9">
        <v>49900</v>
      </c>
      <c r="EP60" s="79"/>
      <c r="EQ60" s="79"/>
      <c r="ER60" s="79"/>
      <c r="ES60" s="79"/>
      <c r="ET60" s="79"/>
      <c r="EU60" s="79"/>
      <c r="EV60" s="79"/>
      <c r="EW60" s="79"/>
      <c r="EX60" s="79"/>
      <c r="EY60" s="79"/>
      <c r="EZ60" s="79"/>
      <c r="FA60" s="79"/>
      <c r="FB60" s="79"/>
      <c r="FC60" s="79"/>
      <c r="FD60" s="79"/>
      <c r="FE60" s="79"/>
    </row>
    <row r="61" spans="1:16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34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</row>
    <row r="62" spans="1:161" ht="29.25" customHeight="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 t="s">
        <v>157</v>
      </c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spans="1:161" ht="52.5" customHeight="1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67" t="s">
        <v>162</v>
      </c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</row>
    <row r="65" spans="1:161" ht="9.7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</row>
    <row r="66" spans="1:161" hidden="1" x14ac:dyDescent="0.2"/>
    <row r="67" spans="1:161" ht="15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8"/>
    </row>
    <row r="68" spans="1:161" hidden="1" x14ac:dyDescent="0.2"/>
    <row r="69" spans="1:161" ht="38.25" customHeight="1" x14ac:dyDescent="0.3">
      <c r="A69" s="68" t="s">
        <v>163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</row>
    <row r="70" spans="1:161" ht="15.75" x14ac:dyDescent="0.2">
      <c r="A70" s="69" t="s">
        <v>189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70"/>
      <c r="EH70" s="70"/>
      <c r="EI70" s="70"/>
      <c r="EJ70" s="70"/>
      <c r="EK70" s="70"/>
      <c r="EL70" s="70"/>
      <c r="EM70" s="70"/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70"/>
      <c r="FC70" s="70"/>
      <c r="FD70" s="70"/>
      <c r="FE70" s="70"/>
    </row>
    <row r="71" spans="1:161" ht="14.25" x14ac:dyDescent="0.2">
      <c r="A71" s="71" t="s">
        <v>16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</row>
    <row r="73" spans="1:161" ht="14.25" x14ac:dyDescent="0.2">
      <c r="A73" s="6" t="s">
        <v>15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97" t="s">
        <v>128</v>
      </c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  <c r="CB73" s="97"/>
      <c r="CC73" s="97"/>
      <c r="CD73" s="97"/>
      <c r="CE73" s="97"/>
      <c r="CF73" s="97"/>
      <c r="CG73" s="97"/>
      <c r="CH73" s="97"/>
      <c r="CI73" s="97"/>
      <c r="CJ73" s="97"/>
      <c r="CK73" s="97"/>
      <c r="CL73" s="97"/>
      <c r="CM73" s="97"/>
      <c r="CN73" s="97"/>
      <c r="CO73" s="97"/>
      <c r="CP73" s="97"/>
      <c r="CQ73" s="97"/>
      <c r="CR73" s="97"/>
      <c r="CS73" s="97"/>
      <c r="CT73" s="97"/>
      <c r="CU73" s="97"/>
      <c r="CV73" s="97"/>
      <c r="CW73" s="97"/>
      <c r="CX73" s="97"/>
      <c r="CY73" s="97"/>
      <c r="CZ73" s="97"/>
      <c r="DA73" s="97"/>
      <c r="DB73" s="97"/>
      <c r="DC73" s="97"/>
      <c r="DD73" s="97"/>
      <c r="DE73" s="97"/>
      <c r="DF73" s="97"/>
      <c r="DG73" s="97"/>
      <c r="DH73" s="97"/>
      <c r="DI73" s="97"/>
      <c r="DJ73" s="97"/>
      <c r="DK73" s="97"/>
      <c r="DL73" s="97"/>
      <c r="DM73" s="97"/>
      <c r="DN73" s="97"/>
      <c r="DO73" s="97"/>
      <c r="DP73" s="97"/>
      <c r="DQ73" s="97"/>
      <c r="DR73" s="97"/>
      <c r="DS73" s="97"/>
      <c r="DT73" s="97"/>
      <c r="DU73" s="97"/>
      <c r="DV73" s="97"/>
      <c r="DW73" s="97"/>
      <c r="DX73" s="97"/>
      <c r="DY73" s="97"/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97"/>
      <c r="EM73" s="97"/>
      <c r="EN73" s="97"/>
      <c r="EO73" s="97"/>
      <c r="EP73" s="97"/>
      <c r="EQ73" s="97"/>
      <c r="ER73" s="97"/>
      <c r="ES73" s="97"/>
      <c r="ET73" s="97"/>
      <c r="EU73" s="97"/>
      <c r="EV73" s="97"/>
      <c r="EW73" s="97"/>
      <c r="EX73" s="97"/>
      <c r="EY73" s="97"/>
      <c r="EZ73" s="97"/>
      <c r="FA73" s="97"/>
      <c r="FB73" s="97"/>
      <c r="FC73" s="97"/>
      <c r="FD73" s="97"/>
      <c r="FE73" s="97"/>
    </row>
    <row r="74" spans="1:161" ht="14.2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</row>
    <row r="75" spans="1:161" ht="14.25" x14ac:dyDescent="0.2">
      <c r="A75" s="95" t="s">
        <v>14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4" t="s">
        <v>142</v>
      </c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  <c r="BO75" s="94"/>
      <c r="BP75" s="94"/>
      <c r="BQ75" s="94"/>
      <c r="BR75" s="94"/>
      <c r="BS75" s="94"/>
      <c r="BT75" s="94"/>
      <c r="BU75" s="94"/>
      <c r="BV75" s="94"/>
      <c r="BW75" s="94"/>
      <c r="BX75" s="94"/>
      <c r="BY75" s="94"/>
      <c r="BZ75" s="94"/>
      <c r="CA75" s="94"/>
      <c r="CB75" s="94"/>
      <c r="CC75" s="94"/>
      <c r="CD75" s="94"/>
      <c r="CE75" s="94"/>
      <c r="CF75" s="94"/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94"/>
      <c r="CT75" s="94"/>
      <c r="CU75" s="94"/>
      <c r="CV75" s="94"/>
      <c r="CW75" s="94"/>
      <c r="CX75" s="94"/>
      <c r="CY75" s="94"/>
      <c r="CZ75" s="94"/>
      <c r="DA75" s="94"/>
      <c r="DB75" s="94"/>
      <c r="DC75" s="94"/>
      <c r="DD75" s="94"/>
      <c r="DE75" s="94"/>
      <c r="DF75" s="94"/>
      <c r="DG75" s="94"/>
      <c r="DH75" s="94"/>
      <c r="DI75" s="94"/>
      <c r="DJ75" s="94"/>
      <c r="DK75" s="94"/>
      <c r="DL75" s="94"/>
      <c r="DM75" s="94"/>
      <c r="DN75" s="94"/>
      <c r="DO75" s="94"/>
      <c r="DP75" s="94"/>
      <c r="DQ75" s="94"/>
      <c r="DR75" s="94"/>
      <c r="DS75" s="94"/>
      <c r="DT75" s="94"/>
      <c r="DU75" s="94"/>
      <c r="DV75" s="94"/>
      <c r="DW75" s="94"/>
      <c r="DX75" s="94"/>
      <c r="DY75" s="94"/>
      <c r="DZ75" s="94"/>
      <c r="EA75" s="94"/>
      <c r="EB75" s="94"/>
      <c r="EC75" s="94"/>
      <c r="ED75" s="94"/>
      <c r="EE75" s="94"/>
      <c r="EF75" s="94"/>
      <c r="EG75" s="94"/>
      <c r="EH75" s="94"/>
      <c r="EI75" s="94"/>
      <c r="EJ75" s="94"/>
      <c r="EK75" s="94"/>
      <c r="EL75" s="94"/>
      <c r="EM75" s="94"/>
      <c r="EN75" s="94"/>
      <c r="EO75" s="94"/>
      <c r="EP75" s="94"/>
      <c r="EQ75" s="94"/>
      <c r="ER75" s="94"/>
      <c r="ES75" s="94"/>
      <c r="ET75" s="94"/>
      <c r="EU75" s="94"/>
      <c r="EV75" s="94"/>
      <c r="EW75" s="94"/>
      <c r="EX75" s="94"/>
      <c r="EY75" s="94"/>
      <c r="EZ75" s="94"/>
      <c r="FA75" s="94"/>
      <c r="FB75" s="94"/>
      <c r="FC75" s="94"/>
      <c r="FD75" s="94"/>
      <c r="FE75" s="94"/>
    </row>
    <row r="77" spans="1:161" ht="14.25" x14ac:dyDescent="0.2">
      <c r="A77" s="71" t="s">
        <v>99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1"/>
      <c r="CC77" s="71"/>
      <c r="CD77" s="71"/>
      <c r="CE77" s="71"/>
      <c r="CF77" s="71"/>
      <c r="CG77" s="71"/>
      <c r="CH77" s="71"/>
      <c r="CI77" s="71"/>
      <c r="CJ77" s="71"/>
      <c r="CK77" s="71"/>
      <c r="CL77" s="71"/>
      <c r="CM77" s="71"/>
      <c r="CN77" s="71"/>
      <c r="CO77" s="71"/>
      <c r="CP77" s="71"/>
      <c r="CQ77" s="71"/>
      <c r="CR77" s="71"/>
      <c r="CS77" s="71"/>
      <c r="CT77" s="71"/>
      <c r="CU77" s="71"/>
      <c r="CV77" s="71"/>
      <c r="CW77" s="71"/>
      <c r="CX77" s="71"/>
      <c r="CY77" s="71"/>
      <c r="CZ77" s="71"/>
      <c r="DA77" s="71"/>
      <c r="DB77" s="71"/>
      <c r="DC77" s="71"/>
      <c r="DD77" s="71"/>
      <c r="DE77" s="71"/>
      <c r="DF77" s="71"/>
      <c r="DG77" s="71"/>
      <c r="DH77" s="71"/>
      <c r="DI77" s="71"/>
      <c r="DJ77" s="71"/>
      <c r="DK77" s="71"/>
      <c r="DL77" s="71"/>
      <c r="DM77" s="71"/>
      <c r="DN77" s="71"/>
      <c r="DO77" s="71"/>
      <c r="DP77" s="71"/>
      <c r="DQ77" s="71"/>
      <c r="DR77" s="71"/>
      <c r="DS77" s="71"/>
      <c r="DT77" s="71"/>
      <c r="DU77" s="71"/>
      <c r="DV77" s="71"/>
      <c r="DW77" s="71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</row>
    <row r="79" spans="1:161" x14ac:dyDescent="0.2">
      <c r="A79" s="81" t="s">
        <v>0</v>
      </c>
      <c r="B79" s="82"/>
      <c r="C79" s="82"/>
      <c r="D79" s="82"/>
      <c r="E79" s="82"/>
      <c r="F79" s="83"/>
      <c r="G79" s="81" t="s">
        <v>11</v>
      </c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3"/>
      <c r="Y79" s="81" t="s">
        <v>4</v>
      </c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3"/>
      <c r="AO79" s="90" t="s">
        <v>1</v>
      </c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1"/>
      <c r="DD79" s="91"/>
      <c r="DE79" s="91"/>
      <c r="DF79" s="91"/>
      <c r="DG79" s="91"/>
      <c r="DH79" s="92"/>
      <c r="DI79" s="81" t="s">
        <v>8</v>
      </c>
      <c r="DJ79" s="82"/>
      <c r="DK79" s="82"/>
      <c r="DL79" s="82"/>
      <c r="DM79" s="82"/>
      <c r="DN79" s="82"/>
      <c r="DO79" s="82"/>
      <c r="DP79" s="82"/>
      <c r="DQ79" s="82"/>
      <c r="DR79" s="82"/>
      <c r="DS79" s="82"/>
      <c r="DT79" s="82"/>
      <c r="DU79" s="82"/>
      <c r="DV79" s="82"/>
      <c r="DW79" s="82"/>
      <c r="DX79" s="83"/>
      <c r="DY79" s="81" t="s">
        <v>9</v>
      </c>
      <c r="DZ79" s="82"/>
      <c r="EA79" s="82"/>
      <c r="EB79" s="82"/>
      <c r="EC79" s="82"/>
      <c r="ED79" s="82"/>
      <c r="EE79" s="82"/>
      <c r="EF79" s="82"/>
      <c r="EG79" s="82"/>
      <c r="EH79" s="82"/>
      <c r="EI79" s="82"/>
      <c r="EJ79" s="82"/>
      <c r="EK79" s="82"/>
      <c r="EL79" s="82"/>
      <c r="EM79" s="82"/>
      <c r="EN79" s="83"/>
      <c r="EO79" s="81" t="s">
        <v>10</v>
      </c>
      <c r="EP79" s="82"/>
      <c r="EQ79" s="82"/>
      <c r="ER79" s="82"/>
      <c r="ES79" s="82"/>
      <c r="ET79" s="82"/>
      <c r="EU79" s="82"/>
      <c r="EV79" s="82"/>
      <c r="EW79" s="82"/>
      <c r="EX79" s="82"/>
      <c r="EY79" s="82"/>
      <c r="EZ79" s="82"/>
      <c r="FA79" s="82"/>
      <c r="FB79" s="82"/>
      <c r="FC79" s="82"/>
      <c r="FD79" s="82"/>
      <c r="FE79" s="83"/>
    </row>
    <row r="80" spans="1:161" x14ac:dyDescent="0.2">
      <c r="A80" s="84"/>
      <c r="B80" s="85"/>
      <c r="C80" s="85"/>
      <c r="D80" s="85"/>
      <c r="E80" s="85"/>
      <c r="F80" s="86"/>
      <c r="G80" s="84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6"/>
      <c r="Y80" s="84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6"/>
      <c r="AO80" s="81" t="s">
        <v>3</v>
      </c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3"/>
      <c r="BF80" s="90" t="s">
        <v>2</v>
      </c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2"/>
      <c r="DI80" s="84"/>
      <c r="DJ80" s="85"/>
      <c r="DK80" s="85"/>
      <c r="DL80" s="85"/>
      <c r="DM80" s="85"/>
      <c r="DN80" s="85"/>
      <c r="DO80" s="85"/>
      <c r="DP80" s="85"/>
      <c r="DQ80" s="85"/>
      <c r="DR80" s="85"/>
      <c r="DS80" s="85"/>
      <c r="DT80" s="85"/>
      <c r="DU80" s="85"/>
      <c r="DV80" s="85"/>
      <c r="DW80" s="85"/>
      <c r="DX80" s="86"/>
      <c r="DY80" s="84"/>
      <c r="DZ80" s="85"/>
      <c r="EA80" s="85"/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6"/>
      <c r="EO80" s="84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6"/>
    </row>
    <row r="81" spans="1:161" x14ac:dyDescent="0.2">
      <c r="A81" s="87"/>
      <c r="B81" s="88"/>
      <c r="C81" s="88"/>
      <c r="D81" s="88"/>
      <c r="E81" s="88"/>
      <c r="F81" s="89"/>
      <c r="G81" s="87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9"/>
      <c r="Y81" s="87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9"/>
      <c r="AO81" s="87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9"/>
      <c r="BF81" s="98" t="s">
        <v>5</v>
      </c>
      <c r="BG81" s="98"/>
      <c r="BH81" s="98"/>
      <c r="BI81" s="98"/>
      <c r="BJ81" s="98"/>
      <c r="BK81" s="98"/>
      <c r="BL81" s="98"/>
      <c r="BM81" s="98"/>
      <c r="BN81" s="98"/>
      <c r="BO81" s="98"/>
      <c r="BP81" s="98"/>
      <c r="BQ81" s="98"/>
      <c r="BR81" s="98"/>
      <c r="BS81" s="98"/>
      <c r="BT81" s="98"/>
      <c r="BU81" s="98"/>
      <c r="BV81" s="98"/>
      <c r="BW81" s="98"/>
      <c r="BX81" s="98" t="s">
        <v>6</v>
      </c>
      <c r="BY81" s="98"/>
      <c r="BZ81" s="98"/>
      <c r="CA81" s="98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98"/>
      <c r="CP81" s="98"/>
      <c r="CQ81" s="98" t="s">
        <v>7</v>
      </c>
      <c r="CR81" s="98"/>
      <c r="CS81" s="98"/>
      <c r="CT81" s="98"/>
      <c r="CU81" s="98"/>
      <c r="CV81" s="98"/>
      <c r="CW81" s="98"/>
      <c r="CX81" s="98"/>
      <c r="CY81" s="98"/>
      <c r="CZ81" s="98"/>
      <c r="DA81" s="98"/>
      <c r="DB81" s="98"/>
      <c r="DC81" s="98"/>
      <c r="DD81" s="98"/>
      <c r="DE81" s="98"/>
      <c r="DF81" s="98"/>
      <c r="DG81" s="98"/>
      <c r="DH81" s="98"/>
      <c r="DI81" s="87"/>
      <c r="DJ81" s="88"/>
      <c r="DK81" s="88"/>
      <c r="DL81" s="88"/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9"/>
      <c r="DY81" s="87"/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8"/>
      <c r="EN81" s="89"/>
      <c r="EO81" s="87"/>
      <c r="EP81" s="88"/>
      <c r="EQ81" s="88"/>
      <c r="ER81" s="88"/>
      <c r="ES81" s="88"/>
      <c r="ET81" s="88"/>
      <c r="EU81" s="88"/>
      <c r="EV81" s="88"/>
      <c r="EW81" s="88"/>
      <c r="EX81" s="88"/>
      <c r="EY81" s="88"/>
      <c r="EZ81" s="88"/>
      <c r="FA81" s="88"/>
      <c r="FB81" s="88"/>
      <c r="FC81" s="88"/>
      <c r="FD81" s="88"/>
      <c r="FE81" s="89"/>
    </row>
    <row r="82" spans="1:161" x14ac:dyDescent="0.2">
      <c r="A82" s="93">
        <v>0</v>
      </c>
      <c r="B82" s="93"/>
      <c r="C82" s="93"/>
      <c r="D82" s="93"/>
      <c r="E82" s="93"/>
      <c r="F82" s="93"/>
      <c r="G82" s="93">
        <v>2</v>
      </c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>
        <v>3</v>
      </c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>
        <v>4</v>
      </c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>
        <v>5</v>
      </c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>
        <v>6</v>
      </c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>
        <v>7</v>
      </c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93"/>
      <c r="DI82" s="93">
        <v>8</v>
      </c>
      <c r="DJ82" s="93"/>
      <c r="DK82" s="93"/>
      <c r="DL82" s="93"/>
      <c r="DM82" s="93"/>
      <c r="DN82" s="93"/>
      <c r="DO82" s="93"/>
      <c r="DP82" s="93"/>
      <c r="DQ82" s="93"/>
      <c r="DR82" s="93"/>
      <c r="DS82" s="93"/>
      <c r="DT82" s="93"/>
      <c r="DU82" s="93"/>
      <c r="DV82" s="93"/>
      <c r="DW82" s="93"/>
      <c r="DX82" s="93"/>
      <c r="DY82" s="93">
        <v>9</v>
      </c>
      <c r="DZ82" s="93"/>
      <c r="EA82" s="93"/>
      <c r="EB82" s="93"/>
      <c r="EC82" s="93"/>
      <c r="ED82" s="93"/>
      <c r="EE82" s="93"/>
      <c r="EF82" s="93"/>
      <c r="EG82" s="93"/>
      <c r="EH82" s="93"/>
      <c r="EI82" s="93"/>
      <c r="EJ82" s="93"/>
      <c r="EK82" s="93"/>
      <c r="EL82" s="93"/>
      <c r="EM82" s="93"/>
      <c r="EN82" s="93"/>
      <c r="EO82" s="93">
        <v>10</v>
      </c>
      <c r="EP82" s="93"/>
      <c r="EQ82" s="93"/>
      <c r="ER82" s="93"/>
      <c r="ES82" s="93"/>
      <c r="ET82" s="93"/>
      <c r="EU82" s="93"/>
      <c r="EV82" s="93"/>
      <c r="EW82" s="93"/>
      <c r="EX82" s="93"/>
      <c r="EY82" s="93"/>
      <c r="EZ82" s="93"/>
      <c r="FA82" s="93"/>
      <c r="FB82" s="93"/>
      <c r="FC82" s="93"/>
      <c r="FD82" s="93"/>
      <c r="FE82" s="93"/>
    </row>
    <row r="83" spans="1:161" ht="12.75" customHeight="1" x14ac:dyDescent="0.2">
      <c r="A83" s="118" t="s">
        <v>29</v>
      </c>
      <c r="B83" s="119"/>
      <c r="C83" s="119"/>
      <c r="D83" s="119"/>
      <c r="E83" s="119"/>
      <c r="F83" s="120"/>
      <c r="G83" s="115" t="s">
        <v>174</v>
      </c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7"/>
      <c r="Y83" s="99">
        <v>0.2</v>
      </c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9">
        <v>1014.49</v>
      </c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1"/>
      <c r="BF83" s="99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1"/>
      <c r="BX83" s="99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1"/>
      <c r="CQ83" s="90">
        <f t="shared" ref="CQ83" si="0">(BF83+BX83)*20/80</f>
        <v>0</v>
      </c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2"/>
      <c r="DI83" s="112">
        <v>0.15</v>
      </c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4"/>
      <c r="DY83" s="75">
        <f>AO83*DI83</f>
        <v>152.17349999999999</v>
      </c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6"/>
      <c r="EN83" s="77"/>
      <c r="EO83" s="75">
        <v>14000</v>
      </c>
      <c r="EP83" s="100"/>
      <c r="EQ83" s="100"/>
      <c r="ER83" s="100"/>
      <c r="ES83" s="100"/>
      <c r="ET83" s="100"/>
      <c r="EU83" s="100"/>
      <c r="EV83" s="100"/>
      <c r="EW83" s="100"/>
      <c r="EX83" s="100"/>
      <c r="EY83" s="100"/>
      <c r="EZ83" s="100"/>
      <c r="FA83" s="100"/>
      <c r="FB83" s="100"/>
      <c r="FC83" s="100"/>
      <c r="FD83" s="100"/>
      <c r="FE83" s="101"/>
    </row>
    <row r="84" spans="1:161" x14ac:dyDescent="0.2">
      <c r="A84" s="118" t="s">
        <v>33</v>
      </c>
      <c r="B84" s="119"/>
      <c r="C84" s="119"/>
      <c r="D84" s="119"/>
      <c r="E84" s="119"/>
      <c r="F84" s="120"/>
      <c r="G84" s="115" t="s">
        <v>92</v>
      </c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7"/>
      <c r="Y84" s="99">
        <v>0.2</v>
      </c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9">
        <v>579.71</v>
      </c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1"/>
      <c r="BF84" s="99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1"/>
      <c r="BX84" s="99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1"/>
      <c r="CQ84" s="90">
        <f t="shared" ref="CQ84" si="1">(BF84+BX84)*20/80</f>
        <v>0</v>
      </c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2"/>
      <c r="DI84" s="112">
        <v>0.15</v>
      </c>
      <c r="DJ84" s="113"/>
      <c r="DK84" s="113"/>
      <c r="DL84" s="113"/>
      <c r="DM84" s="113"/>
      <c r="DN84" s="113"/>
      <c r="DO84" s="113"/>
      <c r="DP84" s="113"/>
      <c r="DQ84" s="113"/>
      <c r="DR84" s="113"/>
      <c r="DS84" s="113"/>
      <c r="DT84" s="113"/>
      <c r="DU84" s="113"/>
      <c r="DV84" s="113"/>
      <c r="DW84" s="113"/>
      <c r="DX84" s="114"/>
      <c r="DY84" s="75">
        <f>AO84*DI84</f>
        <v>86.956500000000005</v>
      </c>
      <c r="DZ84" s="76"/>
      <c r="EA84" s="76"/>
      <c r="EB84" s="76"/>
      <c r="EC84" s="76"/>
      <c r="ED84" s="76"/>
      <c r="EE84" s="76"/>
      <c r="EF84" s="76"/>
      <c r="EG84" s="76"/>
      <c r="EH84" s="76"/>
      <c r="EI84" s="76"/>
      <c r="EJ84" s="76"/>
      <c r="EK84" s="76"/>
      <c r="EL84" s="76"/>
      <c r="EM84" s="76"/>
      <c r="EN84" s="77"/>
      <c r="EO84" s="99">
        <v>8000</v>
      </c>
      <c r="EP84" s="100"/>
      <c r="EQ84" s="100"/>
      <c r="ER84" s="100"/>
      <c r="ES84" s="100"/>
      <c r="ET84" s="100"/>
      <c r="EU84" s="100"/>
      <c r="EV84" s="100"/>
      <c r="EW84" s="100"/>
      <c r="EX84" s="100"/>
      <c r="EY84" s="100"/>
      <c r="EZ84" s="100"/>
      <c r="FA84" s="100"/>
      <c r="FB84" s="100"/>
      <c r="FC84" s="100"/>
      <c r="FD84" s="100"/>
      <c r="FE84" s="101"/>
    </row>
    <row r="85" spans="1:161" x14ac:dyDescent="0.2">
      <c r="A85" s="72" t="s">
        <v>93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4"/>
      <c r="Y85" s="78" t="s">
        <v>13</v>
      </c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9">
        <v>690.13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 t="s">
        <v>13</v>
      </c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 t="s">
        <v>13</v>
      </c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 t="s">
        <v>13</v>
      </c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 t="s">
        <v>13</v>
      </c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 t="s">
        <v>13</v>
      </c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9">
        <f>EO83+EO84</f>
        <v>22000</v>
      </c>
      <c r="EP85" s="79"/>
      <c r="EQ85" s="79"/>
      <c r="ER85" s="79"/>
      <c r="ES85" s="79"/>
      <c r="ET85" s="79"/>
      <c r="EU85" s="79"/>
      <c r="EV85" s="79"/>
      <c r="EW85" s="79"/>
      <c r="EX85" s="79"/>
      <c r="EY85" s="79"/>
      <c r="EZ85" s="79"/>
      <c r="FA85" s="79"/>
      <c r="FB85" s="79"/>
      <c r="FC85" s="79"/>
      <c r="FD85" s="79"/>
      <c r="FE85" s="79"/>
    </row>
    <row r="86" spans="1:161" x14ac:dyDescent="0.2">
      <c r="D86" s="121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  <c r="BB86" s="122"/>
      <c r="BC86" s="122"/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/>
      <c r="BO86" s="122"/>
      <c r="BP86" s="122"/>
      <c r="BQ86" s="122"/>
      <c r="BR86" s="122"/>
      <c r="BS86" s="122"/>
      <c r="BT86" s="122"/>
      <c r="BU86" s="122"/>
      <c r="BV86" s="122"/>
      <c r="BW86" s="122"/>
      <c r="BX86" s="122"/>
      <c r="BY86" s="122"/>
      <c r="BZ86" s="122"/>
      <c r="CA86" s="122"/>
      <c r="CB86" s="122"/>
      <c r="CC86" s="122"/>
      <c r="CD86" s="122"/>
      <c r="CE86" s="122"/>
      <c r="CF86" s="122"/>
      <c r="CG86" s="122"/>
      <c r="CH86" s="122"/>
      <c r="CI86" s="122"/>
      <c r="CJ86" s="122"/>
      <c r="CK86" s="122"/>
      <c r="CL86" s="122"/>
      <c r="CM86" s="122"/>
      <c r="CN86" s="122"/>
      <c r="CO86" s="122"/>
      <c r="CP86" s="122"/>
      <c r="CQ86" s="122"/>
      <c r="CR86" s="122"/>
      <c r="CS86" s="122"/>
      <c r="CT86" s="122"/>
      <c r="CU86" s="122"/>
      <c r="CV86" s="122"/>
      <c r="CW86" s="122"/>
      <c r="CX86" s="122"/>
      <c r="CY86" s="122"/>
      <c r="CZ86" s="122"/>
      <c r="DA86" s="122"/>
      <c r="DB86" s="122"/>
      <c r="DC86" s="122"/>
      <c r="DD86" s="122"/>
      <c r="DE86" s="122"/>
      <c r="DF86" s="122"/>
      <c r="DG86" s="122"/>
      <c r="DH86" s="122"/>
      <c r="DI86" s="122"/>
      <c r="DJ86" s="122"/>
      <c r="DK86" s="122"/>
      <c r="DL86" s="122"/>
      <c r="DM86" s="122"/>
      <c r="DN86" s="122"/>
      <c r="DO86" s="122"/>
      <c r="DP86" s="122"/>
      <c r="DQ86" s="122"/>
      <c r="DR86" s="122"/>
      <c r="DS86" s="122"/>
      <c r="DT86" s="122"/>
      <c r="DU86" s="122"/>
      <c r="DV86" s="122"/>
      <c r="DW86" s="122"/>
      <c r="DX86" s="122"/>
      <c r="DY86" s="122"/>
      <c r="DZ86" s="122"/>
      <c r="EA86" s="122"/>
      <c r="EB86" s="122"/>
      <c r="EC86" s="122"/>
      <c r="ED86" s="122"/>
      <c r="EE86" s="122"/>
      <c r="EF86" s="122"/>
      <c r="EG86" s="122"/>
      <c r="EH86" s="122"/>
      <c r="EI86" s="122"/>
      <c r="EJ86" s="122"/>
      <c r="EK86" s="122"/>
      <c r="EL86" s="122"/>
      <c r="EM86" s="122"/>
      <c r="EN86" s="122"/>
      <c r="EO86" s="122"/>
      <c r="EP86" s="122"/>
      <c r="EQ86" s="122"/>
      <c r="ER86" s="122"/>
      <c r="ES86" s="122"/>
      <c r="ET86" s="122"/>
      <c r="EU86" s="122"/>
      <c r="EV86" s="122"/>
      <c r="EW86" s="122"/>
      <c r="EX86" s="122"/>
      <c r="EY86" s="122"/>
      <c r="EZ86" s="122"/>
      <c r="FA86" s="122"/>
      <c r="FB86" s="122"/>
      <c r="FC86" s="122"/>
      <c r="FD86" s="122"/>
    </row>
  </sheetData>
  <mergeCells count="319">
    <mergeCell ref="EO59:FE59"/>
    <mergeCell ref="A60:X60"/>
    <mergeCell ref="Y60:AN60"/>
    <mergeCell ref="AO60:BE60"/>
    <mergeCell ref="BF60:BW60"/>
    <mergeCell ref="BX60:CP60"/>
    <mergeCell ref="CQ60:DH60"/>
    <mergeCell ref="DI60:DX60"/>
    <mergeCell ref="DY60:EN60"/>
    <mergeCell ref="EO60:FE60"/>
    <mergeCell ref="A59:F59"/>
    <mergeCell ref="G59:X59"/>
    <mergeCell ref="Y59:AN59"/>
    <mergeCell ref="AO59:BE59"/>
    <mergeCell ref="BF59:BW59"/>
    <mergeCell ref="BX59:CP59"/>
    <mergeCell ref="CQ59:DH59"/>
    <mergeCell ref="DI59:DX59"/>
    <mergeCell ref="DY59:EN59"/>
    <mergeCell ref="EO30:FE30"/>
    <mergeCell ref="A56:F58"/>
    <mergeCell ref="G56:X58"/>
    <mergeCell ref="Y56:AN58"/>
    <mergeCell ref="AO56:DH56"/>
    <mergeCell ref="DI56:DX58"/>
    <mergeCell ref="DY56:EN58"/>
    <mergeCell ref="EO56:FE58"/>
    <mergeCell ref="AO57:BE58"/>
    <mergeCell ref="BF57:DH57"/>
    <mergeCell ref="BF58:BW58"/>
    <mergeCell ref="BX58:CP58"/>
    <mergeCell ref="CQ58:DH58"/>
    <mergeCell ref="A30:X30"/>
    <mergeCell ref="BX52:CP52"/>
    <mergeCell ref="DY54:EN54"/>
    <mergeCell ref="EO54:FE54"/>
    <mergeCell ref="A54:X54"/>
    <mergeCell ref="Y54:AN54"/>
    <mergeCell ref="AO54:BE54"/>
    <mergeCell ref="BF54:BW54"/>
    <mergeCell ref="CQ51:DH51"/>
    <mergeCell ref="BF51:BW51"/>
    <mergeCell ref="BX54:CP54"/>
    <mergeCell ref="EO83:FE83"/>
    <mergeCell ref="A83:F83"/>
    <mergeCell ref="G83:X83"/>
    <mergeCell ref="Y83:AN83"/>
    <mergeCell ref="AO83:BE83"/>
    <mergeCell ref="BF83:BW83"/>
    <mergeCell ref="BX83:CP83"/>
    <mergeCell ref="CQ83:DH83"/>
    <mergeCell ref="DI83:DX83"/>
    <mergeCell ref="DY83:EN83"/>
    <mergeCell ref="DI85:DX85"/>
    <mergeCell ref="DY85:EN85"/>
    <mergeCell ref="EO85:FE85"/>
    <mergeCell ref="D86:FD86"/>
    <mergeCell ref="A85:X85"/>
    <mergeCell ref="Y85:AN85"/>
    <mergeCell ref="AO85:BE85"/>
    <mergeCell ref="BF85:BW85"/>
    <mergeCell ref="BX85:CP85"/>
    <mergeCell ref="CQ85:DH85"/>
    <mergeCell ref="CQ84:DH84"/>
    <mergeCell ref="DI84:DX84"/>
    <mergeCell ref="DY84:EN84"/>
    <mergeCell ref="EO84:FE84"/>
    <mergeCell ref="A84:F84"/>
    <mergeCell ref="G84:X84"/>
    <mergeCell ref="Y84:AN84"/>
    <mergeCell ref="AO84:BE84"/>
    <mergeCell ref="BF84:BW84"/>
    <mergeCell ref="BX84:CP84"/>
    <mergeCell ref="EO79:FE81"/>
    <mergeCell ref="AO80:BE81"/>
    <mergeCell ref="BF80:DH80"/>
    <mergeCell ref="BF81:BW81"/>
    <mergeCell ref="BX81:CP81"/>
    <mergeCell ref="CQ81:DH81"/>
    <mergeCell ref="X73:FE73"/>
    <mergeCell ref="A75:AO75"/>
    <mergeCell ref="AP75:FE75"/>
    <mergeCell ref="A77:FE77"/>
    <mergeCell ref="A79:F81"/>
    <mergeCell ref="G79:X81"/>
    <mergeCell ref="Y79:AN81"/>
    <mergeCell ref="AO79:DH79"/>
    <mergeCell ref="DI79:DX81"/>
    <mergeCell ref="DY79:EN81"/>
    <mergeCell ref="CQ82:DH82"/>
    <mergeCell ref="DI82:DX82"/>
    <mergeCell ref="DY82:EN82"/>
    <mergeCell ref="EO82:FE82"/>
    <mergeCell ref="A82:F82"/>
    <mergeCell ref="G82:X82"/>
    <mergeCell ref="Y82:AN82"/>
    <mergeCell ref="AO82:BE82"/>
    <mergeCell ref="BF82:BW82"/>
    <mergeCell ref="BX82:CP82"/>
    <mergeCell ref="CQ54:DH54"/>
    <mergeCell ref="CQ53:DH53"/>
    <mergeCell ref="DY53:EN53"/>
    <mergeCell ref="EO53:FE53"/>
    <mergeCell ref="CQ52:DH52"/>
    <mergeCell ref="DI52:DX52"/>
    <mergeCell ref="DY52:EN52"/>
    <mergeCell ref="EO52:FE52"/>
    <mergeCell ref="DI54:DX54"/>
    <mergeCell ref="DI53:DX53"/>
    <mergeCell ref="BX53:CP53"/>
    <mergeCell ref="A52:F52"/>
    <mergeCell ref="G52:X52"/>
    <mergeCell ref="Y52:AN52"/>
    <mergeCell ref="AO52:BE52"/>
    <mergeCell ref="BF44:BW44"/>
    <mergeCell ref="BX44:CP44"/>
    <mergeCell ref="Y44:AN44"/>
    <mergeCell ref="AO44:BE44"/>
    <mergeCell ref="A53:F53"/>
    <mergeCell ref="G53:X53"/>
    <mergeCell ref="Y53:AN53"/>
    <mergeCell ref="AO53:BE53"/>
    <mergeCell ref="BF53:BW53"/>
    <mergeCell ref="A47:FE47"/>
    <mergeCell ref="A49:F51"/>
    <mergeCell ref="G49:X51"/>
    <mergeCell ref="Y49:AN51"/>
    <mergeCell ref="AO49:DH49"/>
    <mergeCell ref="DI49:DX51"/>
    <mergeCell ref="DY49:EN51"/>
    <mergeCell ref="EO49:FE51"/>
    <mergeCell ref="AO50:BE51"/>
    <mergeCell ref="BF50:DH50"/>
    <mergeCell ref="BX51:CP51"/>
    <mergeCell ref="A39:F39"/>
    <mergeCell ref="G39:X39"/>
    <mergeCell ref="Y39:AN39"/>
    <mergeCell ref="AO39:BE39"/>
    <mergeCell ref="BF52:BW52"/>
    <mergeCell ref="DI40:DX40"/>
    <mergeCell ref="EO45:FE45"/>
    <mergeCell ref="A44:F44"/>
    <mergeCell ref="Y43:AN43"/>
    <mergeCell ref="AO43:BE43"/>
    <mergeCell ref="CQ45:DH45"/>
    <mergeCell ref="DI45:DX45"/>
    <mergeCell ref="BF43:BW43"/>
    <mergeCell ref="DI44:DX44"/>
    <mergeCell ref="CQ44:DH44"/>
    <mergeCell ref="BX43:CP43"/>
    <mergeCell ref="A45:X45"/>
    <mergeCell ref="Y45:AN45"/>
    <mergeCell ref="AO45:BE45"/>
    <mergeCell ref="BF45:BW45"/>
    <mergeCell ref="BX45:CP45"/>
    <mergeCell ref="DY45:EN45"/>
    <mergeCell ref="A43:F43"/>
    <mergeCell ref="G43:X43"/>
    <mergeCell ref="A40:F40"/>
    <mergeCell ref="CQ41:DH41"/>
    <mergeCell ref="CQ42:DH42"/>
    <mergeCell ref="DI42:DX42"/>
    <mergeCell ref="A42:F42"/>
    <mergeCell ref="G42:X42"/>
    <mergeCell ref="Y42:AN42"/>
    <mergeCell ref="AO42:BE42"/>
    <mergeCell ref="BF42:BW42"/>
    <mergeCell ref="BX42:CP42"/>
    <mergeCell ref="BX41:CP41"/>
    <mergeCell ref="A41:F41"/>
    <mergeCell ref="G41:X41"/>
    <mergeCell ref="Y41:AN41"/>
    <mergeCell ref="AO41:BE41"/>
    <mergeCell ref="BF41:BW41"/>
    <mergeCell ref="CQ40:DH40"/>
    <mergeCell ref="G40:X40"/>
    <mergeCell ref="Y40:AN40"/>
    <mergeCell ref="EO43:FE43"/>
    <mergeCell ref="DY40:EN40"/>
    <mergeCell ref="BX39:CP39"/>
    <mergeCell ref="EO38:FE38"/>
    <mergeCell ref="DY35:EN37"/>
    <mergeCell ref="EO35:FE37"/>
    <mergeCell ref="DI41:DX41"/>
    <mergeCell ref="DY41:EN41"/>
    <mergeCell ref="EO41:FE41"/>
    <mergeCell ref="EO39:FE39"/>
    <mergeCell ref="EO40:FE40"/>
    <mergeCell ref="BX40:CP40"/>
    <mergeCell ref="AO38:BE38"/>
    <mergeCell ref="BF38:BW38"/>
    <mergeCell ref="BX38:CP38"/>
    <mergeCell ref="CQ38:DH38"/>
    <mergeCell ref="DI38:DX38"/>
    <mergeCell ref="DY38:EN38"/>
    <mergeCell ref="CQ43:DH43"/>
    <mergeCell ref="DI43:DX43"/>
    <mergeCell ref="DY43:EN43"/>
    <mergeCell ref="AO40:BE40"/>
    <mergeCell ref="BF40:BW40"/>
    <mergeCell ref="BF39:BW39"/>
    <mergeCell ref="CQ39:DH39"/>
    <mergeCell ref="DI39:DX39"/>
    <mergeCell ref="DY39:EN39"/>
    <mergeCell ref="BF24:BW24"/>
    <mergeCell ref="AO36:BE37"/>
    <mergeCell ref="BF36:DH36"/>
    <mergeCell ref="BF37:BW37"/>
    <mergeCell ref="BX37:CP37"/>
    <mergeCell ref="CQ37:DH37"/>
    <mergeCell ref="Y30:AN30"/>
    <mergeCell ref="AO30:BE30"/>
    <mergeCell ref="BF30:BW30"/>
    <mergeCell ref="BX30:CP30"/>
    <mergeCell ref="BX28:CP28"/>
    <mergeCell ref="A31:AO31"/>
    <mergeCell ref="AP31:FE31"/>
    <mergeCell ref="EO24:FE24"/>
    <mergeCell ref="BF27:DH27"/>
    <mergeCell ref="BF28:BW28"/>
    <mergeCell ref="A29:F29"/>
    <mergeCell ref="G29:X29"/>
    <mergeCell ref="Y29:AN29"/>
    <mergeCell ref="AO29:BE29"/>
    <mergeCell ref="BF29:BW29"/>
    <mergeCell ref="CQ30:DH30"/>
    <mergeCell ref="DI30:DX30"/>
    <mergeCell ref="DY30:EN30"/>
    <mergeCell ref="A38:F38"/>
    <mergeCell ref="G38:X38"/>
    <mergeCell ref="Y38:AN38"/>
    <mergeCell ref="BF22:BW22"/>
    <mergeCell ref="AO24:BE24"/>
    <mergeCell ref="A21:F21"/>
    <mergeCell ref="A22:F22"/>
    <mergeCell ref="Y21:AN21"/>
    <mergeCell ref="G21:X21"/>
    <mergeCell ref="G22:X22"/>
    <mergeCell ref="Y22:AN22"/>
    <mergeCell ref="D25:FD25"/>
    <mergeCell ref="Y24:AN24"/>
    <mergeCell ref="CQ28:DH28"/>
    <mergeCell ref="CQ29:DH29"/>
    <mergeCell ref="BX29:CP29"/>
    <mergeCell ref="A26:F28"/>
    <mergeCell ref="G26:X28"/>
    <mergeCell ref="Y26:AN28"/>
    <mergeCell ref="AO26:DH26"/>
    <mergeCell ref="DI26:DX28"/>
    <mergeCell ref="DY26:EN28"/>
    <mergeCell ref="EO26:FE28"/>
    <mergeCell ref="AO27:BE28"/>
    <mergeCell ref="A16:FE16"/>
    <mergeCell ref="DI21:DX21"/>
    <mergeCell ref="DI22:DX22"/>
    <mergeCell ref="CQ20:DH20"/>
    <mergeCell ref="CQ21:DH21"/>
    <mergeCell ref="BX20:CP20"/>
    <mergeCell ref="BX21:CP21"/>
    <mergeCell ref="BX22:CP22"/>
    <mergeCell ref="CQ23:DH23"/>
    <mergeCell ref="EO22:FE22"/>
    <mergeCell ref="DI23:DX23"/>
    <mergeCell ref="DY23:EN23"/>
    <mergeCell ref="EO23:FE23"/>
    <mergeCell ref="BX23:CP23"/>
    <mergeCell ref="A23:F23"/>
    <mergeCell ref="G23:X23"/>
    <mergeCell ref="Y23:AN23"/>
    <mergeCell ref="AO23:BE23"/>
    <mergeCell ref="BF23:BW23"/>
    <mergeCell ref="AP14:FE14"/>
    <mergeCell ref="A14:AO14"/>
    <mergeCell ref="AO19:BE20"/>
    <mergeCell ref="DA2:FE2"/>
    <mergeCell ref="DY22:EN22"/>
    <mergeCell ref="CQ22:DH22"/>
    <mergeCell ref="A8:FE8"/>
    <mergeCell ref="EO21:FE21"/>
    <mergeCell ref="A10:FE10"/>
    <mergeCell ref="X12:FE12"/>
    <mergeCell ref="DI18:DX20"/>
    <mergeCell ref="DY18:EN20"/>
    <mergeCell ref="EO18:FE20"/>
    <mergeCell ref="DY21:EN21"/>
    <mergeCell ref="BF20:BW20"/>
    <mergeCell ref="BF21:BW21"/>
    <mergeCell ref="AO21:BE21"/>
    <mergeCell ref="AO22:BE22"/>
    <mergeCell ref="A18:F20"/>
    <mergeCell ref="A9:FE9"/>
    <mergeCell ref="G18:X20"/>
    <mergeCell ref="Y18:AN20"/>
    <mergeCell ref="AO18:DH18"/>
    <mergeCell ref="BF19:DH19"/>
    <mergeCell ref="DA63:FE63"/>
    <mergeCell ref="A69:FE69"/>
    <mergeCell ref="A70:FE70"/>
    <mergeCell ref="A71:FE71"/>
    <mergeCell ref="A24:X24"/>
    <mergeCell ref="FN42:GD42"/>
    <mergeCell ref="EO42:FE42"/>
    <mergeCell ref="DY42:EN42"/>
    <mergeCell ref="DY44:EN44"/>
    <mergeCell ref="EO44:FE44"/>
    <mergeCell ref="G44:X44"/>
    <mergeCell ref="DI24:DX24"/>
    <mergeCell ref="DY24:EN24"/>
    <mergeCell ref="CQ24:DH24"/>
    <mergeCell ref="BX24:CP24"/>
    <mergeCell ref="A33:FE33"/>
    <mergeCell ref="A35:F37"/>
    <mergeCell ref="G35:X37"/>
    <mergeCell ref="Y35:AN37"/>
    <mergeCell ref="AO35:DH35"/>
    <mergeCell ref="DI35:DX37"/>
    <mergeCell ref="EO29:FE29"/>
    <mergeCell ref="DI29:DX29"/>
    <mergeCell ref="DY29:EN29"/>
  </mergeCells>
  <pageMargins left="0.59055118110236227" right="0" top="0.59055118110236227" bottom="0.39370078740157483" header="0" footer="0"/>
  <pageSetup paperSize="9" scale="6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0" max="160" man="1"/>
    <brk id="6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4"/>
  <sheetViews>
    <sheetView tabSelected="1" view="pageBreakPreview" topLeftCell="A329" zoomScaleSheetLayoutView="100" workbookViewId="0">
      <selection activeCell="X345" sqref="X345:DA345"/>
    </sheetView>
  </sheetViews>
  <sheetFormatPr defaultColWidth="0.85546875" defaultRowHeight="12" customHeight="1" x14ac:dyDescent="0.25"/>
  <cols>
    <col min="1" max="1" width="2.5703125" style="2" customWidth="1"/>
    <col min="2" max="5" width="0.85546875" style="2"/>
    <col min="6" max="6" width="1.85546875" style="2" bestFit="1" customWidth="1"/>
    <col min="7" max="22" width="0.85546875" style="2"/>
    <col min="23" max="23" width="3.28515625" style="2" customWidth="1"/>
    <col min="24" max="72" width="0.85546875" style="2"/>
    <col min="73" max="73" width="0.5703125" style="2" customWidth="1"/>
    <col min="74" max="74" width="0.85546875" style="2" hidden="1" customWidth="1"/>
    <col min="75" max="104" width="0.85546875" style="2"/>
    <col min="105" max="106" width="0.85546875" style="2" customWidth="1"/>
    <col min="107" max="114" width="0.85546875" style="2"/>
    <col min="115" max="115" width="7.28515625" style="2" customWidth="1"/>
    <col min="116" max="16384" width="0.85546875" style="2"/>
  </cols>
  <sheetData>
    <row r="1" spans="1:105" ht="3" customHeight="1" x14ac:dyDescent="0.25"/>
    <row r="2" spans="1:105" s="6" customFormat="1" ht="14.25" x14ac:dyDescent="0.2">
      <c r="A2" s="71" t="s">
        <v>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</row>
    <row r="3" spans="1:105" ht="10.5" customHeight="1" x14ac:dyDescent="0.25"/>
    <row r="4" spans="1:105" s="3" customFormat="1" ht="45" customHeight="1" x14ac:dyDescent="0.2">
      <c r="A4" s="81" t="s">
        <v>0</v>
      </c>
      <c r="B4" s="82"/>
      <c r="C4" s="82"/>
      <c r="D4" s="82"/>
      <c r="E4" s="82"/>
      <c r="F4" s="83"/>
      <c r="G4" s="81" t="s">
        <v>23</v>
      </c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3"/>
      <c r="AE4" s="81" t="s">
        <v>19</v>
      </c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3"/>
      <c r="BD4" s="81" t="s">
        <v>82</v>
      </c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3"/>
      <c r="BT4" s="81" t="s">
        <v>20</v>
      </c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3"/>
      <c r="CJ4" s="81" t="s">
        <v>21</v>
      </c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3"/>
    </row>
    <row r="5" spans="1:105" s="4" customFormat="1" ht="12.75" x14ac:dyDescent="0.2">
      <c r="A5" s="93">
        <v>1</v>
      </c>
      <c r="B5" s="93"/>
      <c r="C5" s="93"/>
      <c r="D5" s="93"/>
      <c r="E5" s="93"/>
      <c r="F5" s="93"/>
      <c r="G5" s="93">
        <v>2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>
        <v>3</v>
      </c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>
        <v>4</v>
      </c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>
        <v>5</v>
      </c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>
        <v>6</v>
      </c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</row>
    <row r="6" spans="1:105" s="5" customFormat="1" ht="15" customHeight="1" x14ac:dyDescent="0.2">
      <c r="A6" s="106"/>
      <c r="B6" s="106"/>
      <c r="C6" s="106"/>
      <c r="D6" s="106"/>
      <c r="E6" s="106"/>
      <c r="F6" s="106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>
        <v>0</v>
      </c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</row>
    <row r="7" spans="1:105" s="5" customFormat="1" ht="15" customHeight="1" x14ac:dyDescent="0.2">
      <c r="A7" s="106"/>
      <c r="B7" s="106"/>
      <c r="C7" s="106"/>
      <c r="D7" s="106"/>
      <c r="E7" s="106"/>
      <c r="F7" s="106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>
        <v>0</v>
      </c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</row>
    <row r="8" spans="1:105" s="5" customFormat="1" ht="15" customHeight="1" x14ac:dyDescent="0.2">
      <c r="A8" s="106"/>
      <c r="B8" s="106"/>
      <c r="C8" s="106"/>
      <c r="D8" s="106"/>
      <c r="E8" s="106"/>
      <c r="F8" s="106"/>
      <c r="G8" s="73" t="s">
        <v>12</v>
      </c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4"/>
      <c r="AE8" s="78" t="s">
        <v>13</v>
      </c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 t="s">
        <v>13</v>
      </c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 t="s">
        <v>13</v>
      </c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>
        <v>0</v>
      </c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</row>
    <row r="10" spans="1:105" s="6" customFormat="1" ht="14.25" x14ac:dyDescent="0.2">
      <c r="A10" s="71" t="s">
        <v>22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</row>
    <row r="11" spans="1:105" ht="10.5" customHeight="1" x14ac:dyDescent="0.25"/>
    <row r="12" spans="1:105" s="3" customFormat="1" ht="55.5" customHeight="1" x14ac:dyDescent="0.2">
      <c r="A12" s="81" t="s">
        <v>0</v>
      </c>
      <c r="B12" s="82"/>
      <c r="C12" s="82"/>
      <c r="D12" s="82"/>
      <c r="E12" s="82"/>
      <c r="F12" s="83"/>
      <c r="G12" s="81" t="s">
        <v>23</v>
      </c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3"/>
      <c r="AE12" s="81" t="s">
        <v>24</v>
      </c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3"/>
      <c r="BR12" s="81" t="s">
        <v>26</v>
      </c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3"/>
      <c r="CJ12" s="81" t="s">
        <v>21</v>
      </c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3"/>
    </row>
    <row r="13" spans="1:105" s="4" customFormat="1" ht="12.75" x14ac:dyDescent="0.2">
      <c r="A13" s="93">
        <v>1</v>
      </c>
      <c r="B13" s="93"/>
      <c r="C13" s="93"/>
      <c r="D13" s="93"/>
      <c r="E13" s="93"/>
      <c r="F13" s="93"/>
      <c r="G13" s="93">
        <v>2</v>
      </c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>
        <v>3</v>
      </c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>
        <v>4</v>
      </c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>
        <v>5</v>
      </c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>
        <v>6</v>
      </c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</row>
    <row r="14" spans="1:105" s="5" customFormat="1" ht="15" customHeight="1" x14ac:dyDescent="0.2">
      <c r="A14" s="106"/>
      <c r="B14" s="106"/>
      <c r="C14" s="106"/>
      <c r="D14" s="106"/>
      <c r="E14" s="106"/>
      <c r="F14" s="106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>
        <v>0</v>
      </c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</row>
    <row r="15" spans="1:105" s="5" customFormat="1" ht="15" customHeight="1" x14ac:dyDescent="0.2">
      <c r="A15" s="106"/>
      <c r="B15" s="106"/>
      <c r="C15" s="106"/>
      <c r="D15" s="106"/>
      <c r="E15" s="106"/>
      <c r="F15" s="106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>
        <v>0</v>
      </c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</row>
    <row r="16" spans="1:105" s="5" customFormat="1" ht="15" customHeight="1" x14ac:dyDescent="0.2">
      <c r="A16" s="106"/>
      <c r="B16" s="106"/>
      <c r="C16" s="106"/>
      <c r="D16" s="106"/>
      <c r="E16" s="106"/>
      <c r="F16" s="106"/>
      <c r="G16" s="17" t="s">
        <v>12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8"/>
      <c r="AE16" s="16" t="s">
        <v>13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 t="s">
        <v>13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78" t="s">
        <v>13</v>
      </c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>
        <v>0</v>
      </c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</row>
    <row r="17" spans="1:105" s="5" customFormat="1" ht="11.25" customHeight="1" x14ac:dyDescent="0.2">
      <c r="A17" s="22"/>
      <c r="B17" s="22"/>
      <c r="C17" s="22"/>
      <c r="D17" s="22"/>
      <c r="E17" s="22"/>
      <c r="F17" s="22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</row>
    <row r="18" spans="1:105" ht="24.75" customHeight="1" x14ac:dyDescent="0.25">
      <c r="A18" s="212" t="s">
        <v>14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3" t="s">
        <v>85</v>
      </c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  <c r="CL18" s="213"/>
      <c r="CM18" s="213"/>
      <c r="CN18" s="213"/>
      <c r="CO18" s="213"/>
      <c r="CP18" s="213"/>
      <c r="CQ18" s="213"/>
      <c r="CR18" s="213"/>
      <c r="CS18" s="213"/>
      <c r="CT18" s="213"/>
      <c r="CU18" s="213"/>
      <c r="CV18" s="213"/>
      <c r="CW18" s="213"/>
      <c r="CX18" s="213"/>
      <c r="CY18" s="213"/>
      <c r="CZ18" s="213"/>
      <c r="DA18" s="213"/>
    </row>
    <row r="19" spans="1:105" s="6" customFormat="1" ht="41.25" customHeight="1" x14ac:dyDescent="0.2">
      <c r="A19" s="171" t="s">
        <v>191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1"/>
      <c r="CJ19" s="171"/>
      <c r="CK19" s="171"/>
      <c r="CL19" s="171"/>
      <c r="CM19" s="171"/>
      <c r="CN19" s="171"/>
      <c r="CO19" s="171"/>
      <c r="CP19" s="171"/>
      <c r="CQ19" s="171"/>
      <c r="CR19" s="171"/>
      <c r="CS19" s="171"/>
      <c r="CT19" s="171"/>
      <c r="CU19" s="171"/>
      <c r="CV19" s="171"/>
      <c r="CW19" s="171"/>
      <c r="CX19" s="171"/>
      <c r="CY19" s="171"/>
      <c r="CZ19" s="171"/>
      <c r="DA19" s="171"/>
    </row>
    <row r="20" spans="1:105" ht="10.15" customHeight="1" x14ac:dyDescent="0.25"/>
    <row r="21" spans="1:105" ht="55.15" customHeight="1" x14ac:dyDescent="0.25">
      <c r="A21" s="90" t="s">
        <v>0</v>
      </c>
      <c r="B21" s="91"/>
      <c r="C21" s="91"/>
      <c r="D21" s="91"/>
      <c r="E21" s="91"/>
      <c r="F21" s="92"/>
      <c r="G21" s="90" t="s">
        <v>77</v>
      </c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2"/>
      <c r="BW21" s="90" t="s">
        <v>28</v>
      </c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2"/>
      <c r="CM21" s="90" t="s">
        <v>27</v>
      </c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2"/>
    </row>
    <row r="22" spans="1:105" s="1" customFormat="1" ht="12.75" x14ac:dyDescent="0.2">
      <c r="A22" s="107">
        <v>1</v>
      </c>
      <c r="B22" s="108"/>
      <c r="C22" s="108"/>
      <c r="D22" s="108"/>
      <c r="E22" s="108"/>
      <c r="F22" s="109"/>
      <c r="G22" s="107">
        <v>2</v>
      </c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9"/>
      <c r="BW22" s="107">
        <v>3</v>
      </c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9"/>
      <c r="CM22" s="107">
        <v>4</v>
      </c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9"/>
    </row>
    <row r="23" spans="1:105" ht="15" customHeight="1" x14ac:dyDescent="0.25">
      <c r="A23" s="106" t="s">
        <v>29</v>
      </c>
      <c r="B23" s="106"/>
      <c r="C23" s="106"/>
      <c r="D23" s="106"/>
      <c r="E23" s="106"/>
      <c r="F23" s="106"/>
      <c r="G23" s="115" t="s">
        <v>40</v>
      </c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7"/>
      <c r="BW23" s="99" t="s">
        <v>13</v>
      </c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1"/>
      <c r="CM23" s="78">
        <f>CM24</f>
        <v>663828</v>
      </c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</row>
    <row r="24" spans="1:105" s="1" customFormat="1" ht="12.75" x14ac:dyDescent="0.2">
      <c r="A24" s="153" t="s">
        <v>30</v>
      </c>
      <c r="B24" s="188"/>
      <c r="C24" s="188"/>
      <c r="D24" s="188"/>
      <c r="E24" s="188"/>
      <c r="F24" s="189"/>
      <c r="G24" s="13"/>
      <c r="H24" s="162" t="s">
        <v>2</v>
      </c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211"/>
      <c r="BW24" s="163">
        <v>3017400</v>
      </c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8"/>
      <c r="CM24" s="163">
        <f>BW24*22%</f>
        <v>663828</v>
      </c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8"/>
    </row>
    <row r="25" spans="1:105" s="1" customFormat="1" ht="12.75" x14ac:dyDescent="0.2">
      <c r="A25" s="190"/>
      <c r="B25" s="191"/>
      <c r="C25" s="191"/>
      <c r="D25" s="191"/>
      <c r="E25" s="191"/>
      <c r="F25" s="192"/>
      <c r="G25" s="12"/>
      <c r="H25" s="170" t="s">
        <v>41</v>
      </c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206"/>
      <c r="BW25" s="172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10"/>
      <c r="CM25" s="172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10"/>
    </row>
    <row r="26" spans="1:105" s="1" customFormat="1" ht="13.5" customHeight="1" x14ac:dyDescent="0.2">
      <c r="A26" s="106" t="s">
        <v>31</v>
      </c>
      <c r="B26" s="106"/>
      <c r="C26" s="106"/>
      <c r="D26" s="106"/>
      <c r="E26" s="106"/>
      <c r="F26" s="106"/>
      <c r="G26" s="11"/>
      <c r="H26" s="160" t="s">
        <v>42</v>
      </c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87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</row>
    <row r="27" spans="1:105" s="1" customFormat="1" ht="26.25" customHeight="1" x14ac:dyDescent="0.2">
      <c r="A27" s="106" t="s">
        <v>32</v>
      </c>
      <c r="B27" s="106"/>
      <c r="C27" s="106"/>
      <c r="D27" s="106"/>
      <c r="E27" s="106"/>
      <c r="F27" s="106"/>
      <c r="G27" s="11"/>
      <c r="H27" s="160" t="s">
        <v>43</v>
      </c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87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</row>
    <row r="28" spans="1:105" s="1" customFormat="1" ht="26.25" customHeight="1" x14ac:dyDescent="0.2">
      <c r="A28" s="106" t="s">
        <v>33</v>
      </c>
      <c r="B28" s="106"/>
      <c r="C28" s="106"/>
      <c r="D28" s="106"/>
      <c r="E28" s="106"/>
      <c r="F28" s="106"/>
      <c r="G28" s="11"/>
      <c r="H28" s="116" t="s">
        <v>44</v>
      </c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7"/>
      <c r="BW28" s="78" t="s">
        <v>13</v>
      </c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>
        <f>CM29+CM32</f>
        <v>93539.4</v>
      </c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</row>
    <row r="29" spans="1:105" s="1" customFormat="1" ht="12.75" x14ac:dyDescent="0.2">
      <c r="A29" s="153" t="s">
        <v>34</v>
      </c>
      <c r="B29" s="188"/>
      <c r="C29" s="188"/>
      <c r="D29" s="188"/>
      <c r="E29" s="188"/>
      <c r="F29" s="189"/>
      <c r="G29" s="159" t="s">
        <v>2</v>
      </c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193"/>
      <c r="BS29" s="193"/>
      <c r="BT29" s="193"/>
      <c r="BU29" s="193"/>
      <c r="BV29" s="194"/>
      <c r="BW29" s="16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4"/>
      <c r="CM29" s="163">
        <f>BW30*2.9%</f>
        <v>87504.599999999991</v>
      </c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8"/>
    </row>
    <row r="30" spans="1:105" s="1" customFormat="1" ht="25.5" customHeight="1" x14ac:dyDescent="0.2">
      <c r="A30" s="190"/>
      <c r="B30" s="191"/>
      <c r="C30" s="191"/>
      <c r="D30" s="191"/>
      <c r="E30" s="191"/>
      <c r="F30" s="192"/>
      <c r="G30" s="12"/>
      <c r="H30" s="170" t="s">
        <v>45</v>
      </c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206"/>
      <c r="BW30" s="78">
        <v>3017400</v>
      </c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172"/>
      <c r="CN30" s="209"/>
      <c r="CO30" s="209"/>
      <c r="CP30" s="209"/>
      <c r="CQ30" s="209"/>
      <c r="CR30" s="209"/>
      <c r="CS30" s="209"/>
      <c r="CT30" s="209"/>
      <c r="CU30" s="209"/>
      <c r="CV30" s="209"/>
      <c r="CW30" s="209"/>
      <c r="CX30" s="209"/>
      <c r="CY30" s="209"/>
      <c r="CZ30" s="209"/>
      <c r="DA30" s="210"/>
    </row>
    <row r="31" spans="1:105" s="1" customFormat="1" ht="26.25" customHeight="1" x14ac:dyDescent="0.2">
      <c r="A31" s="106" t="s">
        <v>35</v>
      </c>
      <c r="B31" s="106"/>
      <c r="C31" s="106"/>
      <c r="D31" s="106"/>
      <c r="E31" s="106"/>
      <c r="F31" s="106"/>
      <c r="G31" s="11"/>
      <c r="H31" s="160" t="s">
        <v>46</v>
      </c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87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</row>
    <row r="32" spans="1:105" s="1" customFormat="1" ht="27" customHeight="1" x14ac:dyDescent="0.2">
      <c r="A32" s="118" t="s">
        <v>36</v>
      </c>
      <c r="B32" s="119"/>
      <c r="C32" s="119"/>
      <c r="D32" s="119"/>
      <c r="E32" s="119"/>
      <c r="F32" s="120"/>
      <c r="G32" s="161" t="s">
        <v>47</v>
      </c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7"/>
      <c r="BW32" s="78">
        <v>3017400</v>
      </c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>
        <f>BW32*0.2%</f>
        <v>6034.8</v>
      </c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</row>
    <row r="33" spans="1:105" s="1" customFormat="1" ht="27" customHeight="1" x14ac:dyDescent="0.2">
      <c r="A33" s="118" t="s">
        <v>37</v>
      </c>
      <c r="B33" s="119"/>
      <c r="C33" s="119"/>
      <c r="D33" s="119"/>
      <c r="E33" s="119"/>
      <c r="F33" s="120"/>
      <c r="G33" s="161" t="s">
        <v>48</v>
      </c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7"/>
      <c r="BW33" s="99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1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</row>
    <row r="34" spans="1:105" s="1" customFormat="1" ht="27" customHeight="1" x14ac:dyDescent="0.2">
      <c r="A34" s="118" t="s">
        <v>38</v>
      </c>
      <c r="B34" s="119"/>
      <c r="C34" s="119"/>
      <c r="D34" s="119"/>
      <c r="E34" s="119"/>
      <c r="F34" s="120"/>
      <c r="G34" s="161" t="s">
        <v>48</v>
      </c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7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</row>
    <row r="35" spans="1:105" s="1" customFormat="1" ht="26.25" customHeight="1" x14ac:dyDescent="0.2">
      <c r="A35" s="106" t="s">
        <v>39</v>
      </c>
      <c r="B35" s="106"/>
      <c r="C35" s="106"/>
      <c r="D35" s="106"/>
      <c r="E35" s="106"/>
      <c r="F35" s="106"/>
      <c r="G35" s="11"/>
      <c r="H35" s="116" t="s">
        <v>49</v>
      </c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7"/>
      <c r="BW35" s="99">
        <v>3017400</v>
      </c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1"/>
      <c r="CM35" s="78">
        <f>BW35*5.1%</f>
        <v>153887.4</v>
      </c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</row>
    <row r="36" spans="1:105" s="1" customFormat="1" ht="13.5" customHeight="1" x14ac:dyDescent="0.2">
      <c r="A36" s="106"/>
      <c r="B36" s="106"/>
      <c r="C36" s="106"/>
      <c r="D36" s="106"/>
      <c r="E36" s="106"/>
      <c r="F36" s="106"/>
      <c r="G36" s="72" t="s">
        <v>12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4"/>
      <c r="BW36" s="78" t="s">
        <v>13</v>
      </c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>
        <f>CM23+CM28+CM35+45.2</f>
        <v>911300</v>
      </c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</row>
    <row r="37" spans="1:105" ht="3" customHeight="1" x14ac:dyDescent="0.25"/>
    <row r="38" spans="1:105" s="9" customFormat="1" ht="11.45" customHeight="1" x14ac:dyDescent="0.2">
      <c r="A38" s="212" t="s">
        <v>14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3" t="s">
        <v>142</v>
      </c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213"/>
      <c r="BX38" s="213"/>
      <c r="BY38" s="213"/>
      <c r="BZ38" s="213"/>
      <c r="CA38" s="213"/>
      <c r="CB38" s="213"/>
      <c r="CC38" s="213"/>
      <c r="CD38" s="213"/>
      <c r="CE38" s="213"/>
      <c r="CF38" s="213"/>
      <c r="CG38" s="213"/>
      <c r="CH38" s="213"/>
      <c r="CI38" s="213"/>
      <c r="CJ38" s="213"/>
      <c r="CK38" s="213"/>
      <c r="CL38" s="213"/>
      <c r="CM38" s="213"/>
      <c r="CN38" s="213"/>
      <c r="CO38" s="213"/>
      <c r="CP38" s="213"/>
      <c r="CQ38" s="213"/>
      <c r="CR38" s="213"/>
      <c r="CS38" s="213"/>
      <c r="CT38" s="213"/>
      <c r="CU38" s="213"/>
      <c r="CV38" s="213"/>
      <c r="CW38" s="213"/>
      <c r="CX38" s="213"/>
      <c r="CY38" s="213"/>
      <c r="CZ38" s="213"/>
      <c r="DA38" s="213"/>
    </row>
    <row r="39" spans="1:105" s="9" customFormat="1" ht="15.6" customHeight="1" x14ac:dyDescent="0.2">
      <c r="A39" s="171" t="s">
        <v>148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71"/>
      <c r="CW39" s="171"/>
      <c r="CX39" s="171"/>
      <c r="CY39" s="171"/>
      <c r="CZ39" s="171"/>
      <c r="DA39" s="171"/>
    </row>
    <row r="40" spans="1:105" s="9" customFormat="1" ht="48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</row>
    <row r="41" spans="1:105" s="9" customFormat="1" ht="69" customHeight="1" x14ac:dyDescent="0.2">
      <c r="A41" s="90" t="s">
        <v>0</v>
      </c>
      <c r="B41" s="91"/>
      <c r="C41" s="91"/>
      <c r="D41" s="91"/>
      <c r="E41" s="91"/>
      <c r="F41" s="92"/>
      <c r="G41" s="90" t="s">
        <v>77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2"/>
      <c r="BW41" s="90" t="s">
        <v>28</v>
      </c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2"/>
      <c r="CM41" s="90" t="s">
        <v>27</v>
      </c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2"/>
    </row>
    <row r="42" spans="1:105" s="9" customFormat="1" ht="24" customHeight="1" x14ac:dyDescent="0.2">
      <c r="A42" s="107">
        <v>1</v>
      </c>
      <c r="B42" s="108"/>
      <c r="C42" s="108"/>
      <c r="D42" s="108"/>
      <c r="E42" s="108"/>
      <c r="F42" s="109"/>
      <c r="G42" s="107">
        <v>2</v>
      </c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9"/>
      <c r="BW42" s="107">
        <v>3</v>
      </c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9"/>
      <c r="CM42" s="107">
        <v>4</v>
      </c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9"/>
    </row>
    <row r="43" spans="1:105" s="9" customFormat="1" ht="26.45" customHeight="1" x14ac:dyDescent="0.2">
      <c r="A43" s="106" t="s">
        <v>29</v>
      </c>
      <c r="B43" s="106"/>
      <c r="C43" s="106"/>
      <c r="D43" s="106"/>
      <c r="E43" s="106"/>
      <c r="F43" s="106"/>
      <c r="G43" s="115" t="s">
        <v>40</v>
      </c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7"/>
      <c r="BW43" s="99" t="s">
        <v>13</v>
      </c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1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</row>
    <row r="44" spans="1:105" s="9" customFormat="1" ht="15" customHeight="1" x14ac:dyDescent="0.2">
      <c r="A44" s="153" t="s">
        <v>30</v>
      </c>
      <c r="B44" s="188"/>
      <c r="C44" s="188"/>
      <c r="D44" s="188"/>
      <c r="E44" s="188"/>
      <c r="F44" s="189"/>
      <c r="G44" s="13"/>
      <c r="H44" s="162" t="s">
        <v>2</v>
      </c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211"/>
      <c r="BW44" s="163">
        <v>22000</v>
      </c>
      <c r="BX44" s="207"/>
      <c r="BY44" s="207"/>
      <c r="BZ44" s="207"/>
      <c r="CA44" s="207"/>
      <c r="CB44" s="207"/>
      <c r="CC44" s="207"/>
      <c r="CD44" s="207"/>
      <c r="CE44" s="207"/>
      <c r="CF44" s="207"/>
      <c r="CG44" s="207"/>
      <c r="CH44" s="207"/>
      <c r="CI44" s="207"/>
      <c r="CJ44" s="207"/>
      <c r="CK44" s="207"/>
      <c r="CL44" s="208"/>
      <c r="CM44" s="164">
        <f>BW44*22%</f>
        <v>4840</v>
      </c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5"/>
    </row>
    <row r="45" spans="1:105" s="9" customFormat="1" ht="12" customHeight="1" x14ac:dyDescent="0.2">
      <c r="A45" s="190"/>
      <c r="B45" s="191"/>
      <c r="C45" s="191"/>
      <c r="D45" s="191"/>
      <c r="E45" s="191"/>
      <c r="F45" s="192"/>
      <c r="G45" s="12"/>
      <c r="H45" s="170" t="s">
        <v>41</v>
      </c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206"/>
      <c r="BW45" s="172"/>
      <c r="BX45" s="209"/>
      <c r="BY45" s="209"/>
      <c r="BZ45" s="209"/>
      <c r="CA45" s="209"/>
      <c r="CB45" s="209"/>
      <c r="CC45" s="209"/>
      <c r="CD45" s="209"/>
      <c r="CE45" s="209"/>
      <c r="CF45" s="209"/>
      <c r="CG45" s="209"/>
      <c r="CH45" s="209"/>
      <c r="CI45" s="209"/>
      <c r="CJ45" s="209"/>
      <c r="CK45" s="209"/>
      <c r="CL45" s="210"/>
      <c r="CM45" s="216"/>
      <c r="CN45" s="217"/>
      <c r="CO45" s="217"/>
      <c r="CP45" s="217"/>
      <c r="CQ45" s="217"/>
      <c r="CR45" s="217"/>
      <c r="CS45" s="217"/>
      <c r="CT45" s="217"/>
      <c r="CU45" s="217"/>
      <c r="CV45" s="217"/>
      <c r="CW45" s="217"/>
      <c r="CX45" s="217"/>
      <c r="CY45" s="217"/>
      <c r="CZ45" s="217"/>
      <c r="DA45" s="218"/>
    </row>
    <row r="46" spans="1:105" s="9" customFormat="1" ht="15.6" customHeight="1" x14ac:dyDescent="0.2">
      <c r="A46" s="106" t="s">
        <v>31</v>
      </c>
      <c r="B46" s="106"/>
      <c r="C46" s="106"/>
      <c r="D46" s="106"/>
      <c r="E46" s="106"/>
      <c r="F46" s="106"/>
      <c r="G46" s="11"/>
      <c r="H46" s="160" t="s">
        <v>42</v>
      </c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  <c r="BM46" s="160"/>
      <c r="BN46" s="160"/>
      <c r="BO46" s="160"/>
      <c r="BP46" s="160"/>
      <c r="BQ46" s="160"/>
      <c r="BR46" s="160"/>
      <c r="BS46" s="160"/>
      <c r="BT46" s="160"/>
      <c r="BU46" s="160"/>
      <c r="BV46" s="187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</row>
    <row r="47" spans="1:105" s="9" customFormat="1" ht="35.450000000000003" customHeight="1" x14ac:dyDescent="0.2">
      <c r="A47" s="106" t="s">
        <v>32</v>
      </c>
      <c r="B47" s="106"/>
      <c r="C47" s="106"/>
      <c r="D47" s="106"/>
      <c r="E47" s="106"/>
      <c r="F47" s="106"/>
      <c r="G47" s="11"/>
      <c r="H47" s="160" t="s">
        <v>43</v>
      </c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87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</row>
    <row r="48" spans="1:105" s="9" customFormat="1" ht="28.9" customHeight="1" x14ac:dyDescent="0.2">
      <c r="A48" s="106" t="s">
        <v>33</v>
      </c>
      <c r="B48" s="106"/>
      <c r="C48" s="106"/>
      <c r="D48" s="106"/>
      <c r="E48" s="106"/>
      <c r="F48" s="106"/>
      <c r="G48" s="11"/>
      <c r="H48" s="116" t="s">
        <v>44</v>
      </c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7"/>
      <c r="BW48" s="78" t="s">
        <v>13</v>
      </c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9">
        <f>CM49+CM52</f>
        <v>682</v>
      </c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</row>
    <row r="49" spans="1:105" s="9" customFormat="1" ht="27" customHeight="1" x14ac:dyDescent="0.2">
      <c r="A49" s="153" t="s">
        <v>34</v>
      </c>
      <c r="B49" s="188"/>
      <c r="C49" s="188"/>
      <c r="D49" s="188"/>
      <c r="E49" s="188"/>
      <c r="F49" s="189"/>
      <c r="G49" s="159" t="s">
        <v>2</v>
      </c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  <c r="BE49" s="193"/>
      <c r="BF49" s="193"/>
      <c r="BG49" s="193"/>
      <c r="BH49" s="193"/>
      <c r="BI49" s="193"/>
      <c r="BJ49" s="193"/>
      <c r="BK49" s="193"/>
      <c r="BL49" s="193"/>
      <c r="BM49" s="193"/>
      <c r="BN49" s="193"/>
      <c r="BO49" s="193"/>
      <c r="BP49" s="193"/>
      <c r="BQ49" s="193"/>
      <c r="BR49" s="193"/>
      <c r="BS49" s="193"/>
      <c r="BT49" s="193"/>
      <c r="BU49" s="193"/>
      <c r="BV49" s="194"/>
      <c r="BW49" s="163"/>
      <c r="BX49" s="183"/>
      <c r="BY49" s="183"/>
      <c r="BZ49" s="183"/>
      <c r="CA49" s="183"/>
      <c r="CB49" s="183"/>
      <c r="CC49" s="183"/>
      <c r="CD49" s="183"/>
      <c r="CE49" s="183"/>
      <c r="CF49" s="183"/>
      <c r="CG49" s="183"/>
      <c r="CH49" s="183"/>
      <c r="CI49" s="183"/>
      <c r="CJ49" s="183"/>
      <c r="CK49" s="183"/>
      <c r="CL49" s="184"/>
      <c r="CM49" s="164">
        <f>BW50*2.9%</f>
        <v>638</v>
      </c>
      <c r="CN49" s="214"/>
      <c r="CO49" s="214"/>
      <c r="CP49" s="214"/>
      <c r="CQ49" s="214"/>
      <c r="CR49" s="214"/>
      <c r="CS49" s="214"/>
      <c r="CT49" s="214"/>
      <c r="CU49" s="214"/>
      <c r="CV49" s="214"/>
      <c r="CW49" s="214"/>
      <c r="CX49" s="214"/>
      <c r="CY49" s="214"/>
      <c r="CZ49" s="214"/>
      <c r="DA49" s="215"/>
    </row>
    <row r="50" spans="1:105" s="9" customFormat="1" ht="34.5" customHeight="1" x14ac:dyDescent="0.2">
      <c r="A50" s="190"/>
      <c r="B50" s="191"/>
      <c r="C50" s="191"/>
      <c r="D50" s="191"/>
      <c r="E50" s="191"/>
      <c r="F50" s="192"/>
      <c r="G50" s="12"/>
      <c r="H50" s="170" t="s">
        <v>45</v>
      </c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206"/>
      <c r="BW50" s="172">
        <v>22000</v>
      </c>
      <c r="BX50" s="185"/>
      <c r="BY50" s="185"/>
      <c r="BZ50" s="185"/>
      <c r="CA50" s="185"/>
      <c r="CB50" s="185"/>
      <c r="CC50" s="185"/>
      <c r="CD50" s="185"/>
      <c r="CE50" s="185"/>
      <c r="CF50" s="185"/>
      <c r="CG50" s="185"/>
      <c r="CH50" s="185"/>
      <c r="CI50" s="185"/>
      <c r="CJ50" s="185"/>
      <c r="CK50" s="185"/>
      <c r="CL50" s="186"/>
      <c r="CM50" s="216"/>
      <c r="CN50" s="217"/>
      <c r="CO50" s="217"/>
      <c r="CP50" s="217"/>
      <c r="CQ50" s="217"/>
      <c r="CR50" s="217"/>
      <c r="CS50" s="217"/>
      <c r="CT50" s="217"/>
      <c r="CU50" s="217"/>
      <c r="CV50" s="217"/>
      <c r="CW50" s="217"/>
      <c r="CX50" s="217"/>
      <c r="CY50" s="217"/>
      <c r="CZ50" s="217"/>
      <c r="DA50" s="218"/>
    </row>
    <row r="51" spans="1:105" s="9" customFormat="1" ht="27" customHeight="1" x14ac:dyDescent="0.2">
      <c r="A51" s="106" t="s">
        <v>35</v>
      </c>
      <c r="B51" s="106"/>
      <c r="C51" s="106"/>
      <c r="D51" s="106"/>
      <c r="E51" s="106"/>
      <c r="F51" s="106"/>
      <c r="G51" s="11"/>
      <c r="H51" s="160" t="s">
        <v>46</v>
      </c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87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</row>
    <row r="52" spans="1:105" s="9" customFormat="1" ht="27" customHeight="1" x14ac:dyDescent="0.2">
      <c r="A52" s="118" t="s">
        <v>36</v>
      </c>
      <c r="B52" s="119"/>
      <c r="C52" s="119"/>
      <c r="D52" s="119"/>
      <c r="E52" s="119"/>
      <c r="F52" s="120"/>
      <c r="G52" s="161" t="s">
        <v>47</v>
      </c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7"/>
      <c r="BW52" s="99">
        <v>22000</v>
      </c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1"/>
      <c r="CM52" s="79">
        <f>BW52*0.2%</f>
        <v>44</v>
      </c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</row>
    <row r="53" spans="1:105" s="9" customFormat="1" ht="30.6" customHeight="1" x14ac:dyDescent="0.2">
      <c r="A53" s="118" t="s">
        <v>37</v>
      </c>
      <c r="B53" s="119"/>
      <c r="C53" s="119"/>
      <c r="D53" s="119"/>
      <c r="E53" s="119"/>
      <c r="F53" s="120"/>
      <c r="G53" s="161" t="s">
        <v>48</v>
      </c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7"/>
      <c r="BW53" s="99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1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</row>
    <row r="54" spans="1:105" s="9" customFormat="1" ht="29.45" customHeight="1" x14ac:dyDescent="0.2">
      <c r="A54" s="118" t="s">
        <v>38</v>
      </c>
      <c r="B54" s="119"/>
      <c r="C54" s="119"/>
      <c r="D54" s="119"/>
      <c r="E54" s="119"/>
      <c r="F54" s="120"/>
      <c r="G54" s="161" t="s">
        <v>48</v>
      </c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7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</row>
    <row r="55" spans="1:105" s="9" customFormat="1" ht="28.9" customHeight="1" x14ac:dyDescent="0.2">
      <c r="A55" s="106" t="s">
        <v>39</v>
      </c>
      <c r="B55" s="106"/>
      <c r="C55" s="106"/>
      <c r="D55" s="106"/>
      <c r="E55" s="106"/>
      <c r="F55" s="106"/>
      <c r="G55" s="11"/>
      <c r="H55" s="116" t="s">
        <v>49</v>
      </c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7"/>
      <c r="BW55" s="78">
        <v>22000</v>
      </c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9">
        <f>BW55*5.1%</f>
        <v>1122</v>
      </c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</row>
    <row r="56" spans="1:105" s="9" customFormat="1" ht="29.45" customHeight="1" x14ac:dyDescent="0.2">
      <c r="A56" s="106"/>
      <c r="B56" s="106"/>
      <c r="C56" s="106"/>
      <c r="D56" s="106"/>
      <c r="E56" s="106"/>
      <c r="F56" s="106"/>
      <c r="G56" s="72" t="s">
        <v>12</v>
      </c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4"/>
      <c r="BW56" s="78" t="s">
        <v>13</v>
      </c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9">
        <f>CM55+CM52+CM49+CM44</f>
        <v>6644</v>
      </c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</row>
    <row r="57" spans="1:105" s="9" customFormat="1" ht="14.25" customHeight="1" x14ac:dyDescent="0.2">
      <c r="A57" s="22"/>
      <c r="B57" s="22"/>
      <c r="C57" s="22"/>
      <c r="D57" s="22"/>
      <c r="E57" s="22"/>
      <c r="F57" s="22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</row>
    <row r="58" spans="1:105" s="9" customFormat="1" ht="16.149999999999999" customHeight="1" x14ac:dyDescent="0.2">
      <c r="A58" s="95" t="s">
        <v>14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4" t="s">
        <v>147</v>
      </c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</row>
    <row r="59" spans="1:105" s="9" customFormat="1" ht="49.9" customHeight="1" x14ac:dyDescent="0.2">
      <c r="A59" s="171" t="s">
        <v>192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  <c r="BI59" s="171"/>
      <c r="BJ59" s="171"/>
      <c r="BK59" s="171"/>
      <c r="BL59" s="171"/>
      <c r="BM59" s="171"/>
      <c r="BN59" s="171"/>
      <c r="BO59" s="171"/>
      <c r="BP59" s="171"/>
      <c r="BQ59" s="171"/>
      <c r="BR59" s="171"/>
      <c r="BS59" s="171"/>
      <c r="BT59" s="171"/>
      <c r="BU59" s="171"/>
      <c r="BV59" s="171"/>
      <c r="BW59" s="171"/>
      <c r="BX59" s="171"/>
      <c r="BY59" s="171"/>
      <c r="BZ59" s="171"/>
      <c r="CA59" s="171"/>
      <c r="CB59" s="171"/>
      <c r="CC59" s="171"/>
      <c r="CD59" s="171"/>
      <c r="CE59" s="171"/>
      <c r="CF59" s="171"/>
      <c r="CG59" s="171"/>
      <c r="CH59" s="171"/>
      <c r="CI59" s="171"/>
      <c r="CJ59" s="171"/>
      <c r="CK59" s="171"/>
      <c r="CL59" s="171"/>
      <c r="CM59" s="171"/>
      <c r="CN59" s="171"/>
      <c r="CO59" s="171"/>
      <c r="CP59" s="171"/>
      <c r="CQ59" s="171"/>
      <c r="CR59" s="171"/>
      <c r="CS59" s="171"/>
      <c r="CT59" s="171"/>
      <c r="CU59" s="171"/>
      <c r="CV59" s="171"/>
      <c r="CW59" s="171"/>
      <c r="CX59" s="171"/>
      <c r="CY59" s="171"/>
      <c r="CZ59" s="171"/>
      <c r="DA59" s="171"/>
    </row>
    <row r="60" spans="1:105" s="9" customFormat="1" ht="17.4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</row>
    <row r="61" spans="1:105" s="9" customFormat="1" ht="57.6" customHeight="1" x14ac:dyDescent="0.2">
      <c r="A61" s="90" t="s">
        <v>0</v>
      </c>
      <c r="B61" s="151"/>
      <c r="C61" s="151"/>
      <c r="D61" s="151"/>
      <c r="E61" s="151"/>
      <c r="F61" s="152"/>
      <c r="G61" s="90" t="s">
        <v>77</v>
      </c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2"/>
      <c r="BW61" s="90" t="s">
        <v>28</v>
      </c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2"/>
      <c r="CM61" s="90" t="s">
        <v>27</v>
      </c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2"/>
    </row>
    <row r="62" spans="1:105" s="9" customFormat="1" ht="12" customHeight="1" x14ac:dyDescent="0.2">
      <c r="A62" s="107">
        <v>1</v>
      </c>
      <c r="B62" s="151"/>
      <c r="C62" s="151"/>
      <c r="D62" s="151"/>
      <c r="E62" s="151"/>
      <c r="F62" s="152"/>
      <c r="G62" s="107">
        <v>2</v>
      </c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2"/>
      <c r="BW62" s="107">
        <v>3</v>
      </c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2"/>
      <c r="CM62" s="107">
        <v>4</v>
      </c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2"/>
    </row>
    <row r="63" spans="1:105" s="9" customFormat="1" ht="15.6" customHeight="1" x14ac:dyDescent="0.2">
      <c r="A63" s="118" t="s">
        <v>29</v>
      </c>
      <c r="B63" s="119"/>
      <c r="C63" s="119"/>
      <c r="D63" s="119"/>
      <c r="E63" s="119"/>
      <c r="F63" s="120"/>
      <c r="G63" s="115" t="s">
        <v>40</v>
      </c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2"/>
      <c r="BW63" s="99" t="s">
        <v>13</v>
      </c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2"/>
      <c r="CM63" s="75">
        <f>CM64</f>
        <v>1938574</v>
      </c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7"/>
    </row>
    <row r="64" spans="1:105" s="9" customFormat="1" ht="12.75" x14ac:dyDescent="0.2">
      <c r="A64" s="153" t="s">
        <v>30</v>
      </c>
      <c r="B64" s="154"/>
      <c r="C64" s="154"/>
      <c r="D64" s="154"/>
      <c r="E64" s="154"/>
      <c r="F64" s="155"/>
      <c r="G64" s="13"/>
      <c r="H64" s="162" t="s">
        <v>2</v>
      </c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  <c r="BJ64" s="154"/>
      <c r="BK64" s="154"/>
      <c r="BL64" s="154"/>
      <c r="BM64" s="154"/>
      <c r="BN64" s="154"/>
      <c r="BO64" s="154"/>
      <c r="BP64" s="154"/>
      <c r="BQ64" s="154"/>
      <c r="BR64" s="154"/>
      <c r="BS64" s="154"/>
      <c r="BT64" s="154"/>
      <c r="BU64" s="154"/>
      <c r="BV64" s="155"/>
      <c r="BW64" s="163">
        <v>8811700</v>
      </c>
      <c r="BX64" s="154"/>
      <c r="BY64" s="154"/>
      <c r="BZ64" s="154"/>
      <c r="CA64" s="154"/>
      <c r="CB64" s="154"/>
      <c r="CC64" s="154"/>
      <c r="CD64" s="154"/>
      <c r="CE64" s="154"/>
      <c r="CF64" s="154"/>
      <c r="CG64" s="154"/>
      <c r="CH64" s="154"/>
      <c r="CI64" s="154"/>
      <c r="CJ64" s="154"/>
      <c r="CK64" s="154"/>
      <c r="CL64" s="155"/>
      <c r="CM64" s="164">
        <f>BW64*22%</f>
        <v>1938574</v>
      </c>
      <c r="CN64" s="165"/>
      <c r="CO64" s="165"/>
      <c r="CP64" s="165"/>
      <c r="CQ64" s="165"/>
      <c r="CR64" s="165"/>
      <c r="CS64" s="165"/>
      <c r="CT64" s="165"/>
      <c r="CU64" s="165"/>
      <c r="CV64" s="165"/>
      <c r="CW64" s="165"/>
      <c r="CX64" s="165"/>
      <c r="CY64" s="165"/>
      <c r="CZ64" s="165"/>
      <c r="DA64" s="166"/>
    </row>
    <row r="65" spans="1:105" s="9" customFormat="1" ht="13.15" customHeight="1" x14ac:dyDescent="0.2">
      <c r="A65" s="156"/>
      <c r="B65" s="157"/>
      <c r="C65" s="157"/>
      <c r="D65" s="157"/>
      <c r="E65" s="157"/>
      <c r="F65" s="158"/>
      <c r="G65" s="12"/>
      <c r="H65" s="170" t="s">
        <v>41</v>
      </c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  <c r="BI65" s="157"/>
      <c r="BJ65" s="157"/>
      <c r="BK65" s="157"/>
      <c r="BL65" s="157"/>
      <c r="BM65" s="157"/>
      <c r="BN65" s="157"/>
      <c r="BO65" s="157"/>
      <c r="BP65" s="157"/>
      <c r="BQ65" s="157"/>
      <c r="BR65" s="157"/>
      <c r="BS65" s="157"/>
      <c r="BT65" s="157"/>
      <c r="BU65" s="157"/>
      <c r="BV65" s="158"/>
      <c r="BW65" s="156"/>
      <c r="BX65" s="157"/>
      <c r="BY65" s="157"/>
      <c r="BZ65" s="157"/>
      <c r="CA65" s="157"/>
      <c r="CB65" s="157"/>
      <c r="CC65" s="157"/>
      <c r="CD65" s="157"/>
      <c r="CE65" s="157"/>
      <c r="CF65" s="157"/>
      <c r="CG65" s="157"/>
      <c r="CH65" s="157"/>
      <c r="CI65" s="157"/>
      <c r="CJ65" s="157"/>
      <c r="CK65" s="157"/>
      <c r="CL65" s="158"/>
      <c r="CM65" s="167"/>
      <c r="CN65" s="168"/>
      <c r="CO65" s="168"/>
      <c r="CP65" s="168"/>
      <c r="CQ65" s="168"/>
      <c r="CR65" s="168"/>
      <c r="CS65" s="168"/>
      <c r="CT65" s="168"/>
      <c r="CU65" s="168"/>
      <c r="CV65" s="168"/>
      <c r="CW65" s="168"/>
      <c r="CX65" s="168"/>
      <c r="CY65" s="168"/>
      <c r="CZ65" s="168"/>
      <c r="DA65" s="169"/>
    </row>
    <row r="66" spans="1:105" s="9" customFormat="1" ht="14.45" customHeight="1" x14ac:dyDescent="0.2">
      <c r="A66" s="118" t="s">
        <v>31</v>
      </c>
      <c r="B66" s="119"/>
      <c r="C66" s="119"/>
      <c r="D66" s="119"/>
      <c r="E66" s="119"/>
      <c r="F66" s="120"/>
      <c r="G66" s="11"/>
      <c r="H66" s="160" t="s">
        <v>42</v>
      </c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2"/>
      <c r="BW66" s="99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1"/>
      <c r="CM66" s="75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7"/>
    </row>
    <row r="67" spans="1:105" s="9" customFormat="1" ht="27" customHeight="1" x14ac:dyDescent="0.2">
      <c r="A67" s="118" t="s">
        <v>32</v>
      </c>
      <c r="B67" s="119"/>
      <c r="C67" s="119"/>
      <c r="D67" s="119"/>
      <c r="E67" s="119"/>
      <c r="F67" s="120"/>
      <c r="G67" s="11"/>
      <c r="H67" s="160" t="s">
        <v>43</v>
      </c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  <c r="BI67" s="151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2"/>
      <c r="BW67" s="99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1"/>
      <c r="CM67" s="75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7"/>
    </row>
    <row r="68" spans="1:105" s="9" customFormat="1" ht="25.15" customHeight="1" x14ac:dyDescent="0.2">
      <c r="A68" s="118" t="s">
        <v>33</v>
      </c>
      <c r="B68" s="119"/>
      <c r="C68" s="119"/>
      <c r="D68" s="119"/>
      <c r="E68" s="119"/>
      <c r="F68" s="120"/>
      <c r="G68" s="11"/>
      <c r="H68" s="116" t="s">
        <v>44</v>
      </c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2"/>
      <c r="BW68" s="99" t="s">
        <v>13</v>
      </c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1"/>
      <c r="CM68" s="75">
        <f>CM69+CM72</f>
        <v>273162.7</v>
      </c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7"/>
    </row>
    <row r="69" spans="1:105" s="9" customFormat="1" ht="16.149999999999999" customHeight="1" x14ac:dyDescent="0.2">
      <c r="A69" s="153" t="s">
        <v>34</v>
      </c>
      <c r="B69" s="154"/>
      <c r="C69" s="154"/>
      <c r="D69" s="154"/>
      <c r="E69" s="154"/>
      <c r="F69" s="155"/>
      <c r="G69" s="159" t="s">
        <v>2</v>
      </c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  <c r="BJ69" s="154"/>
      <c r="BK69" s="154"/>
      <c r="BL69" s="154"/>
      <c r="BM69" s="154"/>
      <c r="BN69" s="154"/>
      <c r="BO69" s="154"/>
      <c r="BP69" s="154"/>
      <c r="BQ69" s="154"/>
      <c r="BR69" s="154"/>
      <c r="BS69" s="154"/>
      <c r="BT69" s="154"/>
      <c r="BU69" s="154"/>
      <c r="BV69" s="155"/>
      <c r="BW69" s="163"/>
      <c r="BX69" s="154"/>
      <c r="BY69" s="154"/>
      <c r="BZ69" s="154"/>
      <c r="CA69" s="154"/>
      <c r="CB69" s="154"/>
      <c r="CC69" s="154"/>
      <c r="CD69" s="154"/>
      <c r="CE69" s="154"/>
      <c r="CF69" s="154"/>
      <c r="CG69" s="154"/>
      <c r="CH69" s="154"/>
      <c r="CI69" s="154"/>
      <c r="CJ69" s="154"/>
      <c r="CK69" s="154"/>
      <c r="CL69" s="155"/>
      <c r="CM69" s="164">
        <f>BW70*2.9%</f>
        <v>255539.3</v>
      </c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66"/>
    </row>
    <row r="70" spans="1:105" s="9" customFormat="1" ht="29.45" customHeight="1" x14ac:dyDescent="0.2">
      <c r="A70" s="156"/>
      <c r="B70" s="157"/>
      <c r="C70" s="157"/>
      <c r="D70" s="157"/>
      <c r="E70" s="157"/>
      <c r="F70" s="158"/>
      <c r="G70" s="12"/>
      <c r="H70" s="170" t="s">
        <v>45</v>
      </c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157"/>
      <c r="BS70" s="157"/>
      <c r="BT70" s="157"/>
      <c r="BU70" s="157"/>
      <c r="BV70" s="158"/>
      <c r="BW70" s="172">
        <v>8811700</v>
      </c>
      <c r="BX70" s="157"/>
      <c r="BY70" s="157"/>
      <c r="BZ70" s="157"/>
      <c r="CA70" s="157"/>
      <c r="CB70" s="157"/>
      <c r="CC70" s="157"/>
      <c r="CD70" s="157"/>
      <c r="CE70" s="157"/>
      <c r="CF70" s="157"/>
      <c r="CG70" s="157"/>
      <c r="CH70" s="157"/>
      <c r="CI70" s="157"/>
      <c r="CJ70" s="157"/>
      <c r="CK70" s="157"/>
      <c r="CL70" s="158"/>
      <c r="CM70" s="167"/>
      <c r="CN70" s="168"/>
      <c r="CO70" s="168"/>
      <c r="CP70" s="168"/>
      <c r="CQ70" s="168"/>
      <c r="CR70" s="168"/>
      <c r="CS70" s="168"/>
      <c r="CT70" s="168"/>
      <c r="CU70" s="168"/>
      <c r="CV70" s="168"/>
      <c r="CW70" s="168"/>
      <c r="CX70" s="168"/>
      <c r="CY70" s="168"/>
      <c r="CZ70" s="168"/>
      <c r="DA70" s="169"/>
    </row>
    <row r="71" spans="1:105" s="9" customFormat="1" ht="28.9" customHeight="1" x14ac:dyDescent="0.2">
      <c r="A71" s="118" t="s">
        <v>35</v>
      </c>
      <c r="B71" s="119"/>
      <c r="C71" s="119"/>
      <c r="D71" s="119"/>
      <c r="E71" s="119"/>
      <c r="F71" s="120"/>
      <c r="G71" s="11"/>
      <c r="H71" s="160" t="s">
        <v>46</v>
      </c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2"/>
      <c r="BW71" s="99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1"/>
      <c r="CM71" s="75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7"/>
    </row>
    <row r="72" spans="1:105" s="9" customFormat="1" ht="34.9" customHeight="1" x14ac:dyDescent="0.2">
      <c r="A72" s="118" t="s">
        <v>36</v>
      </c>
      <c r="B72" s="151"/>
      <c r="C72" s="151"/>
      <c r="D72" s="151"/>
      <c r="E72" s="151"/>
      <c r="F72" s="152"/>
      <c r="G72" s="161" t="s">
        <v>47</v>
      </c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2"/>
      <c r="BW72" s="99">
        <v>8811700</v>
      </c>
      <c r="BX72" s="151"/>
      <c r="BY72" s="151"/>
      <c r="BZ72" s="151"/>
      <c r="CA72" s="151"/>
      <c r="CB72" s="151"/>
      <c r="CC72" s="151"/>
      <c r="CD72" s="151"/>
      <c r="CE72" s="151"/>
      <c r="CF72" s="151"/>
      <c r="CG72" s="151"/>
      <c r="CH72" s="151"/>
      <c r="CI72" s="151"/>
      <c r="CJ72" s="151"/>
      <c r="CK72" s="151"/>
      <c r="CL72" s="152"/>
      <c r="CM72" s="75">
        <f>BW72*0.2%</f>
        <v>17623.400000000001</v>
      </c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7"/>
    </row>
    <row r="73" spans="1:105" s="9" customFormat="1" ht="25.9" customHeight="1" x14ac:dyDescent="0.2">
      <c r="A73" s="118" t="s">
        <v>37</v>
      </c>
      <c r="B73" s="151"/>
      <c r="C73" s="151"/>
      <c r="D73" s="151"/>
      <c r="E73" s="151"/>
      <c r="F73" s="152"/>
      <c r="G73" s="161" t="s">
        <v>48</v>
      </c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2"/>
      <c r="BW73" s="99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2"/>
      <c r="CM73" s="75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7"/>
    </row>
    <row r="74" spans="1:105" s="9" customFormat="1" ht="35.450000000000003" customHeight="1" x14ac:dyDescent="0.2">
      <c r="A74" s="118" t="s">
        <v>38</v>
      </c>
      <c r="B74" s="151"/>
      <c r="C74" s="151"/>
      <c r="D74" s="151"/>
      <c r="E74" s="151"/>
      <c r="F74" s="152"/>
      <c r="G74" s="161" t="s">
        <v>48</v>
      </c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2"/>
      <c r="BW74" s="99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1"/>
      <c r="CM74" s="75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7"/>
    </row>
    <row r="75" spans="1:105" s="9" customFormat="1" ht="28.9" customHeight="1" x14ac:dyDescent="0.2">
      <c r="A75" s="118" t="s">
        <v>39</v>
      </c>
      <c r="B75" s="119"/>
      <c r="C75" s="119"/>
      <c r="D75" s="119"/>
      <c r="E75" s="119"/>
      <c r="F75" s="120"/>
      <c r="G75" s="11"/>
      <c r="H75" s="116" t="s">
        <v>49</v>
      </c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2"/>
      <c r="BW75" s="99">
        <v>8811700</v>
      </c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1"/>
      <c r="CM75" s="75">
        <f>BW75*5.1%</f>
        <v>449396.69999999995</v>
      </c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7"/>
    </row>
    <row r="76" spans="1:105" s="9" customFormat="1" ht="19.149999999999999" customHeight="1" x14ac:dyDescent="0.2">
      <c r="A76" s="118"/>
      <c r="B76" s="119"/>
      <c r="C76" s="119"/>
      <c r="D76" s="119"/>
      <c r="E76" s="119"/>
      <c r="F76" s="120"/>
      <c r="G76" s="72" t="s">
        <v>12</v>
      </c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2"/>
      <c r="BW76" s="99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1"/>
      <c r="CM76" s="75">
        <f>CM63+CM68+CM75-0.4</f>
        <v>2661133.0000000005</v>
      </c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7"/>
    </row>
    <row r="77" spans="1:105" s="9" customFormat="1" ht="8.4499999999999993" customHeight="1" x14ac:dyDescent="0.2">
      <c r="A77" s="26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</row>
    <row r="78" spans="1:105" s="9" customFormat="1" ht="46.15" customHeight="1" x14ac:dyDescent="0.2">
      <c r="A78" s="195" t="s">
        <v>84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  <c r="AT78" s="196"/>
      <c r="AU78" s="196"/>
      <c r="AV78" s="196"/>
      <c r="AW78" s="196"/>
      <c r="AX78" s="196"/>
      <c r="AY78" s="196"/>
      <c r="AZ78" s="196"/>
      <c r="BA78" s="196"/>
      <c r="BB78" s="196"/>
      <c r="BC78" s="196"/>
      <c r="BD78" s="196"/>
      <c r="BE78" s="196"/>
      <c r="BF78" s="196"/>
      <c r="BG78" s="196"/>
      <c r="BH78" s="196"/>
      <c r="BI78" s="196"/>
      <c r="BJ78" s="196"/>
      <c r="BK78" s="196"/>
      <c r="BL78" s="196"/>
      <c r="BM78" s="196"/>
      <c r="BN78" s="196"/>
      <c r="BO78" s="196"/>
      <c r="BP78" s="196"/>
      <c r="BQ78" s="196"/>
      <c r="BR78" s="196"/>
      <c r="BS78" s="196"/>
      <c r="BT78" s="196"/>
      <c r="BU78" s="196"/>
      <c r="BV78" s="196"/>
      <c r="BW78" s="196"/>
      <c r="BX78" s="196"/>
      <c r="BY78" s="196"/>
      <c r="BZ78" s="196"/>
      <c r="CA78" s="196"/>
      <c r="CB78" s="196"/>
      <c r="CC78" s="196"/>
      <c r="CD78" s="196"/>
      <c r="CE78" s="196"/>
      <c r="CF78" s="196"/>
      <c r="CG78" s="196"/>
      <c r="CH78" s="196"/>
      <c r="CI78" s="196"/>
      <c r="CJ78" s="196"/>
      <c r="CK78" s="196"/>
      <c r="CL78" s="196"/>
      <c r="CM78" s="196"/>
      <c r="CN78" s="196"/>
      <c r="CO78" s="196"/>
      <c r="CP78" s="196"/>
      <c r="CQ78" s="196"/>
      <c r="CR78" s="196"/>
      <c r="CS78" s="196"/>
      <c r="CT78" s="196"/>
      <c r="CU78" s="196"/>
      <c r="CV78" s="196"/>
      <c r="CW78" s="196"/>
      <c r="CX78" s="196"/>
      <c r="CY78" s="196"/>
      <c r="CZ78" s="196"/>
      <c r="DA78" s="196"/>
    </row>
    <row r="79" spans="1:105" s="9" customFormat="1" ht="8.25" customHeight="1" x14ac:dyDescent="0.2">
      <c r="A79" s="22"/>
      <c r="B79" s="22"/>
      <c r="C79" s="22"/>
      <c r="D79" s="22"/>
      <c r="E79" s="22"/>
      <c r="F79" s="22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</row>
    <row r="80" spans="1:105" s="9" customFormat="1" ht="27" customHeight="1" x14ac:dyDescent="0.2">
      <c r="A80" s="95" t="s">
        <v>14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4" t="s">
        <v>149</v>
      </c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</row>
    <row r="81" spans="1:105" s="9" customFormat="1" ht="47.25" customHeight="1" x14ac:dyDescent="0.2">
      <c r="A81" s="171" t="s">
        <v>193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1"/>
      <c r="AU81" s="171"/>
      <c r="AV81" s="171"/>
      <c r="AW81" s="171"/>
      <c r="AX81" s="171"/>
      <c r="AY81" s="171"/>
      <c r="AZ81" s="171"/>
      <c r="BA81" s="171"/>
      <c r="BB81" s="171"/>
      <c r="BC81" s="171"/>
      <c r="BD81" s="171"/>
      <c r="BE81" s="171"/>
      <c r="BF81" s="171"/>
      <c r="BG81" s="171"/>
      <c r="BH81" s="171"/>
      <c r="BI81" s="171"/>
      <c r="BJ81" s="171"/>
      <c r="BK81" s="171"/>
      <c r="BL81" s="171"/>
      <c r="BM81" s="171"/>
      <c r="BN81" s="171"/>
      <c r="BO81" s="171"/>
      <c r="BP81" s="171"/>
      <c r="BQ81" s="171"/>
      <c r="BR81" s="171"/>
      <c r="BS81" s="171"/>
      <c r="BT81" s="171"/>
      <c r="BU81" s="171"/>
      <c r="BV81" s="171"/>
      <c r="BW81" s="171"/>
      <c r="BX81" s="171"/>
      <c r="BY81" s="171"/>
      <c r="BZ81" s="171"/>
      <c r="CA81" s="171"/>
      <c r="CB81" s="171"/>
      <c r="CC81" s="171"/>
      <c r="CD81" s="171"/>
      <c r="CE81" s="171"/>
      <c r="CF81" s="171"/>
      <c r="CG81" s="171"/>
      <c r="CH81" s="171"/>
      <c r="CI81" s="171"/>
      <c r="CJ81" s="171"/>
      <c r="CK81" s="171"/>
      <c r="CL81" s="171"/>
      <c r="CM81" s="171"/>
      <c r="CN81" s="171"/>
      <c r="CO81" s="171"/>
      <c r="CP81" s="171"/>
      <c r="CQ81" s="171"/>
      <c r="CR81" s="171"/>
      <c r="CS81" s="171"/>
      <c r="CT81" s="171"/>
      <c r="CU81" s="171"/>
      <c r="CV81" s="171"/>
      <c r="CW81" s="171"/>
      <c r="CX81" s="171"/>
      <c r="CY81" s="171"/>
      <c r="CZ81" s="171"/>
      <c r="DA81" s="171"/>
    </row>
    <row r="82" spans="1:105" s="9" customFormat="1" ht="17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</row>
    <row r="83" spans="1:105" s="9" customFormat="1" ht="48.75" customHeight="1" x14ac:dyDescent="0.2">
      <c r="A83" s="90" t="s">
        <v>0</v>
      </c>
      <c r="B83" s="151"/>
      <c r="C83" s="151"/>
      <c r="D83" s="151"/>
      <c r="E83" s="151"/>
      <c r="F83" s="152"/>
      <c r="G83" s="90" t="s">
        <v>77</v>
      </c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2"/>
      <c r="BW83" s="90" t="s">
        <v>28</v>
      </c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2"/>
      <c r="CM83" s="90" t="s">
        <v>27</v>
      </c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  <c r="CZ83" s="151"/>
      <c r="DA83" s="152"/>
    </row>
    <row r="84" spans="1:105" s="9" customFormat="1" ht="21.75" customHeight="1" x14ac:dyDescent="0.2">
      <c r="A84" s="107">
        <v>1</v>
      </c>
      <c r="B84" s="151"/>
      <c r="C84" s="151"/>
      <c r="D84" s="151"/>
      <c r="E84" s="151"/>
      <c r="F84" s="152"/>
      <c r="G84" s="107">
        <v>2</v>
      </c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2"/>
      <c r="BW84" s="107">
        <v>3</v>
      </c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2"/>
      <c r="CM84" s="107">
        <v>4</v>
      </c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2"/>
    </row>
    <row r="85" spans="1:105" ht="23.25" customHeight="1" x14ac:dyDescent="0.25">
      <c r="A85" s="118" t="s">
        <v>29</v>
      </c>
      <c r="B85" s="119"/>
      <c r="C85" s="119"/>
      <c r="D85" s="119"/>
      <c r="E85" s="119"/>
      <c r="F85" s="120"/>
      <c r="G85" s="115" t="s">
        <v>40</v>
      </c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2"/>
      <c r="BW85" s="99" t="s">
        <v>13</v>
      </c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2"/>
      <c r="CM85" s="75">
        <f>CM86</f>
        <v>255772</v>
      </c>
      <c r="CN85" s="76"/>
      <c r="CO85" s="76"/>
      <c r="CP85" s="76"/>
      <c r="CQ85" s="76"/>
      <c r="CR85" s="76"/>
      <c r="CS85" s="76"/>
      <c r="CT85" s="76"/>
      <c r="CU85" s="76"/>
      <c r="CV85" s="76"/>
      <c r="CW85" s="76"/>
      <c r="CX85" s="76"/>
      <c r="CY85" s="76"/>
      <c r="CZ85" s="76"/>
      <c r="DA85" s="77"/>
    </row>
    <row r="86" spans="1:105" s="6" customFormat="1" ht="13.9" customHeight="1" x14ac:dyDescent="0.2">
      <c r="A86" s="153" t="s">
        <v>30</v>
      </c>
      <c r="B86" s="154"/>
      <c r="C86" s="154"/>
      <c r="D86" s="154"/>
      <c r="E86" s="154"/>
      <c r="F86" s="155"/>
      <c r="G86" s="13"/>
      <c r="H86" s="162" t="s">
        <v>2</v>
      </c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54"/>
      <c r="BT86" s="154"/>
      <c r="BU86" s="154"/>
      <c r="BV86" s="155"/>
      <c r="BW86" s="163">
        <v>1162600</v>
      </c>
      <c r="BX86" s="154"/>
      <c r="BY86" s="154"/>
      <c r="BZ86" s="154"/>
      <c r="CA86" s="154"/>
      <c r="CB86" s="154"/>
      <c r="CC86" s="154"/>
      <c r="CD86" s="154"/>
      <c r="CE86" s="154"/>
      <c r="CF86" s="154"/>
      <c r="CG86" s="154"/>
      <c r="CH86" s="154"/>
      <c r="CI86" s="154"/>
      <c r="CJ86" s="154"/>
      <c r="CK86" s="154"/>
      <c r="CL86" s="155"/>
      <c r="CM86" s="164">
        <f>BW86*22%</f>
        <v>255772</v>
      </c>
      <c r="CN86" s="165"/>
      <c r="CO86" s="165"/>
      <c r="CP86" s="165"/>
      <c r="CQ86" s="165"/>
      <c r="CR86" s="165"/>
      <c r="CS86" s="165"/>
      <c r="CT86" s="165"/>
      <c r="CU86" s="165"/>
      <c r="CV86" s="165"/>
      <c r="CW86" s="165"/>
      <c r="CX86" s="165"/>
      <c r="CY86" s="165"/>
      <c r="CZ86" s="165"/>
      <c r="DA86" s="166"/>
    </row>
    <row r="87" spans="1:105" ht="13.15" customHeight="1" x14ac:dyDescent="0.25">
      <c r="A87" s="156"/>
      <c r="B87" s="157"/>
      <c r="C87" s="157"/>
      <c r="D87" s="157"/>
      <c r="E87" s="157"/>
      <c r="F87" s="158"/>
      <c r="G87" s="12"/>
      <c r="H87" s="170" t="s">
        <v>41</v>
      </c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  <c r="BI87" s="157"/>
      <c r="BJ87" s="157"/>
      <c r="BK87" s="157"/>
      <c r="BL87" s="157"/>
      <c r="BM87" s="157"/>
      <c r="BN87" s="157"/>
      <c r="BO87" s="157"/>
      <c r="BP87" s="157"/>
      <c r="BQ87" s="157"/>
      <c r="BR87" s="157"/>
      <c r="BS87" s="157"/>
      <c r="BT87" s="157"/>
      <c r="BU87" s="157"/>
      <c r="BV87" s="158"/>
      <c r="BW87" s="156"/>
      <c r="BX87" s="157"/>
      <c r="BY87" s="157"/>
      <c r="BZ87" s="157"/>
      <c r="CA87" s="157"/>
      <c r="CB87" s="157"/>
      <c r="CC87" s="157"/>
      <c r="CD87" s="157"/>
      <c r="CE87" s="157"/>
      <c r="CF87" s="157"/>
      <c r="CG87" s="157"/>
      <c r="CH87" s="157"/>
      <c r="CI87" s="157"/>
      <c r="CJ87" s="157"/>
      <c r="CK87" s="157"/>
      <c r="CL87" s="158"/>
      <c r="CM87" s="167"/>
      <c r="CN87" s="168"/>
      <c r="CO87" s="168"/>
      <c r="CP87" s="168"/>
      <c r="CQ87" s="168"/>
      <c r="CR87" s="168"/>
      <c r="CS87" s="168"/>
      <c r="CT87" s="168"/>
      <c r="CU87" s="168"/>
      <c r="CV87" s="168"/>
      <c r="CW87" s="168"/>
      <c r="CX87" s="168"/>
      <c r="CY87" s="168"/>
      <c r="CZ87" s="168"/>
      <c r="DA87" s="169"/>
    </row>
    <row r="88" spans="1:105" s="6" customFormat="1" ht="15.75" customHeight="1" x14ac:dyDescent="0.2">
      <c r="A88" s="118" t="s">
        <v>31</v>
      </c>
      <c r="B88" s="119"/>
      <c r="C88" s="119"/>
      <c r="D88" s="119"/>
      <c r="E88" s="119"/>
      <c r="F88" s="120"/>
      <c r="G88" s="38"/>
      <c r="H88" s="160" t="s">
        <v>42</v>
      </c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  <c r="BI88" s="151"/>
      <c r="BJ88" s="151"/>
      <c r="BK88" s="151"/>
      <c r="BL88" s="151"/>
      <c r="BM88" s="151"/>
      <c r="BN88" s="151"/>
      <c r="BO88" s="151"/>
      <c r="BP88" s="151"/>
      <c r="BQ88" s="151"/>
      <c r="BR88" s="151"/>
      <c r="BS88" s="151"/>
      <c r="BT88" s="151"/>
      <c r="BU88" s="151"/>
      <c r="BV88" s="152"/>
      <c r="BW88" s="99"/>
      <c r="BX88" s="100"/>
      <c r="BY88" s="100"/>
      <c r="BZ88" s="100"/>
      <c r="CA88" s="100"/>
      <c r="CB88" s="100"/>
      <c r="CC88" s="100"/>
      <c r="CD88" s="100"/>
      <c r="CE88" s="100"/>
      <c r="CF88" s="100"/>
      <c r="CG88" s="100"/>
      <c r="CH88" s="100"/>
      <c r="CI88" s="100"/>
      <c r="CJ88" s="100"/>
      <c r="CK88" s="100"/>
      <c r="CL88" s="101"/>
      <c r="CM88" s="75"/>
      <c r="CN88" s="76"/>
      <c r="CO88" s="76"/>
      <c r="CP88" s="76"/>
      <c r="CQ88" s="76"/>
      <c r="CR88" s="76"/>
      <c r="CS88" s="76"/>
      <c r="CT88" s="76"/>
      <c r="CU88" s="76"/>
      <c r="CV88" s="76"/>
      <c r="CW88" s="76"/>
      <c r="CX88" s="76"/>
      <c r="CY88" s="76"/>
      <c r="CZ88" s="76"/>
      <c r="DA88" s="77"/>
    </row>
    <row r="89" spans="1:105" s="6" customFormat="1" ht="32.25" customHeight="1" x14ac:dyDescent="0.2">
      <c r="A89" s="118" t="s">
        <v>32</v>
      </c>
      <c r="B89" s="119"/>
      <c r="C89" s="119"/>
      <c r="D89" s="119"/>
      <c r="E89" s="119"/>
      <c r="F89" s="120"/>
      <c r="G89" s="38"/>
      <c r="H89" s="160" t="s">
        <v>43</v>
      </c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2"/>
      <c r="BW89" s="99"/>
      <c r="BX89" s="100"/>
      <c r="BY89" s="100"/>
      <c r="BZ89" s="100"/>
      <c r="CA89" s="100"/>
      <c r="CB89" s="100"/>
      <c r="CC89" s="100"/>
      <c r="CD89" s="100"/>
      <c r="CE89" s="100"/>
      <c r="CF89" s="100"/>
      <c r="CG89" s="100"/>
      <c r="CH89" s="100"/>
      <c r="CI89" s="100"/>
      <c r="CJ89" s="100"/>
      <c r="CK89" s="100"/>
      <c r="CL89" s="101"/>
      <c r="CM89" s="75"/>
      <c r="CN89" s="76"/>
      <c r="CO89" s="76"/>
      <c r="CP89" s="76"/>
      <c r="CQ89" s="76"/>
      <c r="CR89" s="76"/>
      <c r="CS89" s="76"/>
      <c r="CT89" s="76"/>
      <c r="CU89" s="76"/>
      <c r="CV89" s="76"/>
      <c r="CW89" s="76"/>
      <c r="CX89" s="76"/>
      <c r="CY89" s="76"/>
      <c r="CZ89" s="76"/>
      <c r="DA89" s="77"/>
    </row>
    <row r="90" spans="1:105" s="6" customFormat="1" ht="30" customHeight="1" x14ac:dyDescent="0.2">
      <c r="A90" s="118" t="s">
        <v>33</v>
      </c>
      <c r="B90" s="119"/>
      <c r="C90" s="119"/>
      <c r="D90" s="119"/>
      <c r="E90" s="119"/>
      <c r="F90" s="120"/>
      <c r="G90" s="38"/>
      <c r="H90" s="116" t="s">
        <v>44</v>
      </c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  <c r="BI90" s="151"/>
      <c r="BJ90" s="151"/>
      <c r="BK90" s="151"/>
      <c r="BL90" s="151"/>
      <c r="BM90" s="151"/>
      <c r="BN90" s="151"/>
      <c r="BO90" s="151"/>
      <c r="BP90" s="151"/>
      <c r="BQ90" s="151"/>
      <c r="BR90" s="151"/>
      <c r="BS90" s="151"/>
      <c r="BT90" s="151"/>
      <c r="BU90" s="151"/>
      <c r="BV90" s="152"/>
      <c r="BW90" s="99" t="s">
        <v>13</v>
      </c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100"/>
      <c r="CJ90" s="100"/>
      <c r="CK90" s="100"/>
      <c r="CL90" s="101"/>
      <c r="CM90" s="75">
        <f>CM91+CM94</f>
        <v>36040.599999999991</v>
      </c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7"/>
    </row>
    <row r="91" spans="1:105" ht="14.25" customHeight="1" x14ac:dyDescent="0.25">
      <c r="A91" s="153" t="s">
        <v>34</v>
      </c>
      <c r="B91" s="154"/>
      <c r="C91" s="154"/>
      <c r="D91" s="154"/>
      <c r="E91" s="154"/>
      <c r="F91" s="155"/>
      <c r="G91" s="159" t="s">
        <v>2</v>
      </c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4"/>
      <c r="BQ91" s="154"/>
      <c r="BR91" s="154"/>
      <c r="BS91" s="154"/>
      <c r="BT91" s="154"/>
      <c r="BU91" s="154"/>
      <c r="BV91" s="155"/>
      <c r="BW91" s="163"/>
      <c r="BX91" s="154"/>
      <c r="BY91" s="154"/>
      <c r="BZ91" s="154"/>
      <c r="CA91" s="154"/>
      <c r="CB91" s="154"/>
      <c r="CC91" s="154"/>
      <c r="CD91" s="154"/>
      <c r="CE91" s="154"/>
      <c r="CF91" s="154"/>
      <c r="CG91" s="154"/>
      <c r="CH91" s="154"/>
      <c r="CI91" s="154"/>
      <c r="CJ91" s="154"/>
      <c r="CK91" s="154"/>
      <c r="CL91" s="155"/>
      <c r="CM91" s="164">
        <f>BW92*2.9%</f>
        <v>33715.399999999994</v>
      </c>
      <c r="CN91" s="165"/>
      <c r="CO91" s="165"/>
      <c r="CP91" s="165"/>
      <c r="CQ91" s="165"/>
      <c r="CR91" s="165"/>
      <c r="CS91" s="165"/>
      <c r="CT91" s="165"/>
      <c r="CU91" s="165"/>
      <c r="CV91" s="165"/>
      <c r="CW91" s="165"/>
      <c r="CX91" s="165"/>
      <c r="CY91" s="165"/>
      <c r="CZ91" s="165"/>
      <c r="DA91" s="166"/>
    </row>
    <row r="92" spans="1:105" s="3" customFormat="1" ht="35.25" customHeight="1" x14ac:dyDescent="0.2">
      <c r="A92" s="156"/>
      <c r="B92" s="157"/>
      <c r="C92" s="157"/>
      <c r="D92" s="157"/>
      <c r="E92" s="157"/>
      <c r="F92" s="158"/>
      <c r="G92" s="12"/>
      <c r="H92" s="170" t="s">
        <v>45</v>
      </c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  <c r="BI92" s="157"/>
      <c r="BJ92" s="157"/>
      <c r="BK92" s="157"/>
      <c r="BL92" s="157"/>
      <c r="BM92" s="157"/>
      <c r="BN92" s="157"/>
      <c r="BO92" s="157"/>
      <c r="BP92" s="157"/>
      <c r="BQ92" s="157"/>
      <c r="BR92" s="157"/>
      <c r="BS92" s="157"/>
      <c r="BT92" s="157"/>
      <c r="BU92" s="157"/>
      <c r="BV92" s="158"/>
      <c r="BW92" s="172">
        <v>1162600</v>
      </c>
      <c r="BX92" s="157"/>
      <c r="BY92" s="157"/>
      <c r="BZ92" s="157"/>
      <c r="CA92" s="157"/>
      <c r="CB92" s="157"/>
      <c r="CC92" s="157"/>
      <c r="CD92" s="157"/>
      <c r="CE92" s="157"/>
      <c r="CF92" s="157"/>
      <c r="CG92" s="157"/>
      <c r="CH92" s="157"/>
      <c r="CI92" s="157"/>
      <c r="CJ92" s="157"/>
      <c r="CK92" s="157"/>
      <c r="CL92" s="158"/>
      <c r="CM92" s="167"/>
      <c r="CN92" s="168"/>
      <c r="CO92" s="168"/>
      <c r="CP92" s="168"/>
      <c r="CQ92" s="168"/>
      <c r="CR92" s="168"/>
      <c r="CS92" s="168"/>
      <c r="CT92" s="168"/>
      <c r="CU92" s="168"/>
      <c r="CV92" s="168"/>
      <c r="CW92" s="168"/>
      <c r="CX92" s="168"/>
      <c r="CY92" s="168"/>
      <c r="CZ92" s="168"/>
      <c r="DA92" s="169"/>
    </row>
    <row r="93" spans="1:105" s="4" customFormat="1" ht="33" customHeight="1" x14ac:dyDescent="0.2">
      <c r="A93" s="118" t="s">
        <v>35</v>
      </c>
      <c r="B93" s="119"/>
      <c r="C93" s="119"/>
      <c r="D93" s="119"/>
      <c r="E93" s="119"/>
      <c r="F93" s="120"/>
      <c r="G93" s="38"/>
      <c r="H93" s="160" t="s">
        <v>46</v>
      </c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2"/>
      <c r="BW93" s="99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1"/>
      <c r="CM93" s="75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7"/>
    </row>
    <row r="94" spans="1:105" s="5" customFormat="1" ht="35.25" customHeight="1" x14ac:dyDescent="0.2">
      <c r="A94" s="118" t="s">
        <v>36</v>
      </c>
      <c r="B94" s="151"/>
      <c r="C94" s="151"/>
      <c r="D94" s="151"/>
      <c r="E94" s="151"/>
      <c r="F94" s="152"/>
      <c r="G94" s="161" t="s">
        <v>47</v>
      </c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  <c r="BI94" s="151"/>
      <c r="BJ94" s="151"/>
      <c r="BK94" s="151"/>
      <c r="BL94" s="151"/>
      <c r="BM94" s="151"/>
      <c r="BN94" s="151"/>
      <c r="BO94" s="151"/>
      <c r="BP94" s="151"/>
      <c r="BQ94" s="151"/>
      <c r="BR94" s="151"/>
      <c r="BS94" s="151"/>
      <c r="BT94" s="151"/>
      <c r="BU94" s="151"/>
      <c r="BV94" s="152"/>
      <c r="BW94" s="99">
        <v>1162600</v>
      </c>
      <c r="BX94" s="151"/>
      <c r="BY94" s="151"/>
      <c r="BZ94" s="151"/>
      <c r="CA94" s="151"/>
      <c r="CB94" s="151"/>
      <c r="CC94" s="151"/>
      <c r="CD94" s="151"/>
      <c r="CE94" s="151"/>
      <c r="CF94" s="151"/>
      <c r="CG94" s="151"/>
      <c r="CH94" s="151"/>
      <c r="CI94" s="151"/>
      <c r="CJ94" s="151"/>
      <c r="CK94" s="151"/>
      <c r="CL94" s="152"/>
      <c r="CM94" s="75">
        <f>BW94*0.2%</f>
        <v>2325.2000000000003</v>
      </c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7"/>
    </row>
    <row r="95" spans="1:105" s="5" customFormat="1" ht="34.5" customHeight="1" x14ac:dyDescent="0.2">
      <c r="A95" s="118" t="s">
        <v>37</v>
      </c>
      <c r="B95" s="151"/>
      <c r="C95" s="151"/>
      <c r="D95" s="151"/>
      <c r="E95" s="151"/>
      <c r="F95" s="152"/>
      <c r="G95" s="161" t="s">
        <v>48</v>
      </c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1"/>
      <c r="BR95" s="151"/>
      <c r="BS95" s="151"/>
      <c r="BT95" s="151"/>
      <c r="BU95" s="151"/>
      <c r="BV95" s="152"/>
      <c r="BW95" s="99"/>
      <c r="BX95" s="151"/>
      <c r="BY95" s="151"/>
      <c r="BZ95" s="151"/>
      <c r="CA95" s="151"/>
      <c r="CB95" s="151"/>
      <c r="CC95" s="151"/>
      <c r="CD95" s="151"/>
      <c r="CE95" s="151"/>
      <c r="CF95" s="151"/>
      <c r="CG95" s="151"/>
      <c r="CH95" s="151"/>
      <c r="CI95" s="151"/>
      <c r="CJ95" s="151"/>
      <c r="CK95" s="151"/>
      <c r="CL95" s="152"/>
      <c r="CM95" s="75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7"/>
    </row>
    <row r="96" spans="1:105" s="1" customFormat="1" ht="25.5" customHeight="1" x14ac:dyDescent="0.2">
      <c r="A96" s="118" t="s">
        <v>38</v>
      </c>
      <c r="B96" s="151"/>
      <c r="C96" s="151"/>
      <c r="D96" s="151"/>
      <c r="E96" s="151"/>
      <c r="F96" s="152"/>
      <c r="G96" s="161" t="s">
        <v>48</v>
      </c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  <c r="BI96" s="151"/>
      <c r="BJ96" s="151"/>
      <c r="BK96" s="151"/>
      <c r="BL96" s="151"/>
      <c r="BM96" s="151"/>
      <c r="BN96" s="151"/>
      <c r="BO96" s="151"/>
      <c r="BP96" s="151"/>
      <c r="BQ96" s="151"/>
      <c r="BR96" s="151"/>
      <c r="BS96" s="151"/>
      <c r="BT96" s="151"/>
      <c r="BU96" s="151"/>
      <c r="BV96" s="152"/>
      <c r="BW96" s="99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1"/>
      <c r="CM96" s="75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7"/>
    </row>
    <row r="97" spans="1:105" s="6" customFormat="1" ht="29.25" customHeight="1" x14ac:dyDescent="0.2">
      <c r="A97" s="118" t="s">
        <v>39</v>
      </c>
      <c r="B97" s="119"/>
      <c r="C97" s="119"/>
      <c r="D97" s="119"/>
      <c r="E97" s="119"/>
      <c r="F97" s="120"/>
      <c r="G97" s="38"/>
      <c r="H97" s="116" t="s">
        <v>49</v>
      </c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  <c r="BI97" s="151"/>
      <c r="BJ97" s="151"/>
      <c r="BK97" s="151"/>
      <c r="BL97" s="151"/>
      <c r="BM97" s="151"/>
      <c r="BN97" s="151"/>
      <c r="BO97" s="151"/>
      <c r="BP97" s="151"/>
      <c r="BQ97" s="151"/>
      <c r="BR97" s="151"/>
      <c r="BS97" s="151"/>
      <c r="BT97" s="151"/>
      <c r="BU97" s="151"/>
      <c r="BV97" s="152"/>
      <c r="BW97" s="99">
        <v>1162600</v>
      </c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1"/>
      <c r="CM97" s="75">
        <f>BW97*5.1%</f>
        <v>59292.6</v>
      </c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7"/>
    </row>
    <row r="98" spans="1:105" ht="19.5" customHeight="1" x14ac:dyDescent="0.25">
      <c r="A98" s="118"/>
      <c r="B98" s="119"/>
      <c r="C98" s="119"/>
      <c r="D98" s="119"/>
      <c r="E98" s="119"/>
      <c r="F98" s="120"/>
      <c r="G98" s="72" t="s">
        <v>12</v>
      </c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  <c r="BI98" s="151"/>
      <c r="BJ98" s="151"/>
      <c r="BK98" s="151"/>
      <c r="BL98" s="151"/>
      <c r="BM98" s="151"/>
      <c r="BN98" s="151"/>
      <c r="BO98" s="151"/>
      <c r="BP98" s="151"/>
      <c r="BQ98" s="151"/>
      <c r="BR98" s="151"/>
      <c r="BS98" s="151"/>
      <c r="BT98" s="151"/>
      <c r="BU98" s="151"/>
      <c r="BV98" s="152"/>
      <c r="BW98" s="99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1"/>
      <c r="CM98" s="75">
        <f>CM85+CM90+CM97-38.2</f>
        <v>351066.99999999994</v>
      </c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7"/>
    </row>
    <row r="99" spans="1:105" s="6" customFormat="1" ht="13.9" customHeight="1" x14ac:dyDescent="0.2">
      <c r="A99" s="39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</row>
    <row r="100" spans="1:105" s="6" customFormat="1" ht="57.75" customHeight="1" x14ac:dyDescent="0.2">
      <c r="A100" s="195" t="s">
        <v>84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96"/>
      <c r="AW100" s="196"/>
      <c r="AX100" s="196"/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196"/>
      <c r="BR100" s="196"/>
      <c r="BS100" s="196"/>
      <c r="BT100" s="196"/>
      <c r="BU100" s="196"/>
      <c r="BV100" s="196"/>
      <c r="BW100" s="196"/>
      <c r="BX100" s="196"/>
      <c r="BY100" s="196"/>
      <c r="BZ100" s="196"/>
      <c r="CA100" s="196"/>
      <c r="CB100" s="196"/>
      <c r="CC100" s="196"/>
      <c r="CD100" s="196"/>
      <c r="CE100" s="196"/>
      <c r="CF100" s="196"/>
      <c r="CG100" s="196"/>
      <c r="CH100" s="196"/>
      <c r="CI100" s="196"/>
      <c r="CJ100" s="196"/>
      <c r="CK100" s="196"/>
      <c r="CL100" s="196"/>
      <c r="CM100" s="196"/>
      <c r="CN100" s="196"/>
      <c r="CO100" s="196"/>
      <c r="CP100" s="196"/>
      <c r="CQ100" s="196"/>
      <c r="CR100" s="196"/>
      <c r="CS100" s="196"/>
      <c r="CT100" s="196"/>
      <c r="CU100" s="196"/>
      <c r="CV100" s="196"/>
      <c r="CW100" s="196"/>
      <c r="CX100" s="196"/>
      <c r="CY100" s="196"/>
      <c r="CZ100" s="196"/>
      <c r="DA100" s="196"/>
    </row>
    <row r="101" spans="1:105" ht="10.15" customHeight="1" x14ac:dyDescent="0.25"/>
    <row r="102" spans="1:105" s="3" customFormat="1" ht="55.5" customHeight="1" x14ac:dyDescent="0.2">
      <c r="A102" s="81" t="s">
        <v>0</v>
      </c>
      <c r="B102" s="82"/>
      <c r="C102" s="82"/>
      <c r="D102" s="82"/>
      <c r="E102" s="82"/>
      <c r="F102" s="82"/>
      <c r="G102" s="83"/>
      <c r="H102" s="81" t="s">
        <v>18</v>
      </c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3"/>
      <c r="BD102" s="81" t="s">
        <v>56</v>
      </c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3"/>
      <c r="BT102" s="81" t="s">
        <v>57</v>
      </c>
      <c r="BU102" s="82"/>
      <c r="BV102" s="82"/>
      <c r="BW102" s="82"/>
      <c r="BX102" s="82"/>
      <c r="BY102" s="82"/>
      <c r="BZ102" s="82"/>
      <c r="CA102" s="82"/>
      <c r="CB102" s="82"/>
      <c r="CC102" s="82"/>
      <c r="CD102" s="83"/>
      <c r="CE102" s="81" t="s">
        <v>83</v>
      </c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3"/>
    </row>
    <row r="103" spans="1:105" s="4" customFormat="1" ht="12.75" x14ac:dyDescent="0.2">
      <c r="A103" s="93">
        <v>1</v>
      </c>
      <c r="B103" s="93"/>
      <c r="C103" s="93"/>
      <c r="D103" s="93"/>
      <c r="E103" s="93"/>
      <c r="F103" s="93"/>
      <c r="G103" s="93"/>
      <c r="H103" s="93">
        <v>2</v>
      </c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>
        <v>3</v>
      </c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>
        <v>4</v>
      </c>
      <c r="BU103" s="93"/>
      <c r="BV103" s="93"/>
      <c r="BW103" s="93"/>
      <c r="BX103" s="93"/>
      <c r="BY103" s="93"/>
      <c r="BZ103" s="93"/>
      <c r="CA103" s="93"/>
      <c r="CB103" s="93"/>
      <c r="CC103" s="93"/>
      <c r="CD103" s="93"/>
      <c r="CE103" s="93">
        <v>5</v>
      </c>
      <c r="CF103" s="93"/>
      <c r="CG103" s="93"/>
      <c r="CH103" s="93"/>
      <c r="CI103" s="93"/>
      <c r="CJ103" s="93"/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3"/>
      <c r="CV103" s="93"/>
      <c r="CW103" s="93"/>
      <c r="CX103" s="93"/>
      <c r="CY103" s="93"/>
      <c r="CZ103" s="93"/>
      <c r="DA103" s="93"/>
    </row>
    <row r="104" spans="1:105" s="5" customFormat="1" ht="15" customHeight="1" x14ac:dyDescent="0.2">
      <c r="A104" s="106" t="s">
        <v>29</v>
      </c>
      <c r="B104" s="106"/>
      <c r="C104" s="106"/>
      <c r="D104" s="106"/>
      <c r="E104" s="106"/>
      <c r="F104" s="106"/>
      <c r="G104" s="106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</row>
    <row r="105" spans="1:105" s="5" customFormat="1" ht="15" customHeight="1" x14ac:dyDescent="0.2">
      <c r="A105" s="106"/>
      <c r="B105" s="106"/>
      <c r="C105" s="106"/>
      <c r="D105" s="106"/>
      <c r="E105" s="106"/>
      <c r="F105" s="106"/>
      <c r="G105" s="106"/>
      <c r="H105" s="73" t="s">
        <v>12</v>
      </c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4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 t="s">
        <v>13</v>
      </c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>
        <f>CE104</f>
        <v>0</v>
      </c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</row>
    <row r="107" spans="1:105" s="6" customFormat="1" ht="14.25" x14ac:dyDescent="0.2">
      <c r="A107" s="71" t="s">
        <v>58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/>
      <c r="CJ107" s="71"/>
      <c r="CK107" s="71"/>
      <c r="CL107" s="71"/>
      <c r="CM107" s="71"/>
      <c r="CN107" s="71"/>
      <c r="CO107" s="71"/>
      <c r="CP107" s="71"/>
      <c r="CQ107" s="71"/>
      <c r="CR107" s="71"/>
      <c r="CS107" s="71"/>
      <c r="CT107" s="71"/>
      <c r="CU107" s="71"/>
      <c r="CV107" s="71"/>
      <c r="CW107" s="71"/>
      <c r="CX107" s="71"/>
      <c r="CY107" s="71"/>
      <c r="CZ107" s="71"/>
      <c r="DA107" s="71"/>
    </row>
    <row r="108" spans="1:105" ht="6" customHeight="1" x14ac:dyDescent="0.25"/>
    <row r="109" spans="1:105" s="6" customFormat="1" ht="14.25" x14ac:dyDescent="0.2">
      <c r="A109" s="6" t="s">
        <v>15</v>
      </c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7"/>
      <c r="BN109" s="97"/>
      <c r="BO109" s="97"/>
      <c r="BP109" s="97"/>
      <c r="BQ109" s="97"/>
      <c r="BR109" s="97"/>
      <c r="BS109" s="97"/>
      <c r="BT109" s="97"/>
      <c r="BU109" s="97"/>
      <c r="BV109" s="97"/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97"/>
      <c r="CH109" s="97"/>
      <c r="CI109" s="97"/>
      <c r="CJ109" s="97"/>
      <c r="CK109" s="97"/>
      <c r="CL109" s="97"/>
      <c r="CM109" s="97"/>
      <c r="CN109" s="97"/>
      <c r="CO109" s="97"/>
      <c r="CP109" s="97"/>
      <c r="CQ109" s="97"/>
      <c r="CR109" s="97"/>
      <c r="CS109" s="97"/>
      <c r="CT109" s="97"/>
      <c r="CU109" s="97"/>
      <c r="CV109" s="97"/>
      <c r="CW109" s="97"/>
      <c r="CX109" s="97"/>
      <c r="CY109" s="97"/>
      <c r="CZ109" s="97"/>
      <c r="DA109" s="97"/>
    </row>
    <row r="110" spans="1:105" s="6" customFormat="1" ht="6" customHeight="1" x14ac:dyDescent="0.2"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</row>
    <row r="111" spans="1:105" s="6" customFormat="1" ht="14.25" x14ac:dyDescent="0.2">
      <c r="A111" s="95" t="s">
        <v>14</v>
      </c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4"/>
      <c r="CX111" s="94"/>
      <c r="CY111" s="94"/>
      <c r="CZ111" s="94"/>
      <c r="DA111" s="94"/>
    </row>
    <row r="112" spans="1:105" ht="10.5" customHeight="1" x14ac:dyDescent="0.25"/>
    <row r="113" spans="1:105" s="3" customFormat="1" ht="45" customHeight="1" x14ac:dyDescent="0.2">
      <c r="A113" s="81" t="s">
        <v>0</v>
      </c>
      <c r="B113" s="82"/>
      <c r="C113" s="82"/>
      <c r="D113" s="82"/>
      <c r="E113" s="82"/>
      <c r="F113" s="82"/>
      <c r="G113" s="83"/>
      <c r="H113" s="81" t="s">
        <v>52</v>
      </c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3"/>
      <c r="BD113" s="81" t="s">
        <v>53</v>
      </c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3"/>
      <c r="BT113" s="81" t="s">
        <v>54</v>
      </c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3"/>
      <c r="CJ113" s="81" t="s">
        <v>51</v>
      </c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3"/>
    </row>
    <row r="114" spans="1:105" s="4" customFormat="1" ht="12.75" x14ac:dyDescent="0.2">
      <c r="A114" s="93">
        <v>1</v>
      </c>
      <c r="B114" s="93"/>
      <c r="C114" s="93"/>
      <c r="D114" s="93"/>
      <c r="E114" s="93"/>
      <c r="F114" s="93"/>
      <c r="G114" s="93"/>
      <c r="H114" s="93">
        <v>2</v>
      </c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>
        <v>3</v>
      </c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>
        <v>4</v>
      </c>
      <c r="BU114" s="93"/>
      <c r="BV114" s="93"/>
      <c r="BW114" s="93"/>
      <c r="BX114" s="93"/>
      <c r="BY114" s="93"/>
      <c r="BZ114" s="93"/>
      <c r="CA114" s="93"/>
      <c r="CB114" s="93"/>
      <c r="CC114" s="93"/>
      <c r="CD114" s="93"/>
      <c r="CE114" s="93"/>
      <c r="CF114" s="93"/>
      <c r="CG114" s="93"/>
      <c r="CH114" s="93"/>
      <c r="CI114" s="93"/>
      <c r="CJ114" s="93">
        <v>5</v>
      </c>
      <c r="CK114" s="93"/>
      <c r="CL114" s="93"/>
      <c r="CM114" s="93"/>
      <c r="CN114" s="93"/>
      <c r="CO114" s="93"/>
      <c r="CP114" s="93"/>
      <c r="CQ114" s="93"/>
      <c r="CR114" s="93"/>
      <c r="CS114" s="93"/>
      <c r="CT114" s="93"/>
      <c r="CU114" s="93"/>
      <c r="CV114" s="93"/>
      <c r="CW114" s="93"/>
      <c r="CX114" s="93"/>
      <c r="CY114" s="93"/>
      <c r="CZ114" s="93"/>
      <c r="DA114" s="93"/>
    </row>
    <row r="115" spans="1:105" s="5" customFormat="1" ht="15" customHeight="1" x14ac:dyDescent="0.2">
      <c r="A115" s="106"/>
      <c r="B115" s="106"/>
      <c r="C115" s="106"/>
      <c r="D115" s="106"/>
      <c r="E115" s="106"/>
      <c r="F115" s="106"/>
      <c r="G115" s="106"/>
      <c r="H115" s="73" t="s">
        <v>12</v>
      </c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4"/>
      <c r="BD115" s="78" t="s">
        <v>13</v>
      </c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 t="s">
        <v>13</v>
      </c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>
        <v>0</v>
      </c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</row>
    <row r="117" spans="1:105" s="6" customFormat="1" ht="27" customHeight="1" x14ac:dyDescent="0.2">
      <c r="A117" s="171" t="s">
        <v>59</v>
      </c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/>
      <c r="AH117" s="171"/>
      <c r="AI117" s="171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71"/>
      <c r="BJ117" s="171"/>
      <c r="BK117" s="171"/>
      <c r="BL117" s="171"/>
      <c r="BM117" s="171"/>
      <c r="BN117" s="171"/>
      <c r="BO117" s="171"/>
      <c r="BP117" s="171"/>
      <c r="BQ117" s="171"/>
      <c r="BR117" s="171"/>
      <c r="BS117" s="171"/>
      <c r="BT117" s="171"/>
      <c r="BU117" s="171"/>
      <c r="BV117" s="171"/>
      <c r="BW117" s="171"/>
      <c r="BX117" s="171"/>
      <c r="BY117" s="171"/>
      <c r="BZ117" s="171"/>
      <c r="CA117" s="171"/>
      <c r="CB117" s="171"/>
      <c r="CC117" s="171"/>
      <c r="CD117" s="171"/>
      <c r="CE117" s="171"/>
      <c r="CF117" s="171"/>
      <c r="CG117" s="171"/>
      <c r="CH117" s="171"/>
      <c r="CI117" s="171"/>
      <c r="CJ117" s="171"/>
      <c r="CK117" s="171"/>
      <c r="CL117" s="171"/>
      <c r="CM117" s="171"/>
      <c r="CN117" s="171"/>
      <c r="CO117" s="171"/>
      <c r="CP117" s="171"/>
      <c r="CQ117" s="171"/>
      <c r="CR117" s="171"/>
      <c r="CS117" s="171"/>
      <c r="CT117" s="171"/>
      <c r="CU117" s="171"/>
      <c r="CV117" s="171"/>
      <c r="CW117" s="171"/>
      <c r="CX117" s="171"/>
      <c r="CY117" s="171"/>
      <c r="CZ117" s="171"/>
      <c r="DA117" s="171"/>
    </row>
    <row r="118" spans="1:105" ht="6" customHeight="1" x14ac:dyDescent="0.25"/>
    <row r="119" spans="1:105" s="6" customFormat="1" ht="14.25" x14ac:dyDescent="0.2">
      <c r="A119" s="6" t="s">
        <v>15</v>
      </c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97"/>
      <c r="BJ119" s="97"/>
      <c r="BK119" s="97"/>
      <c r="BL119" s="97"/>
      <c r="BM119" s="97"/>
      <c r="BN119" s="97"/>
      <c r="BO119" s="97"/>
      <c r="BP119" s="97"/>
      <c r="BQ119" s="97"/>
      <c r="BR119" s="97"/>
      <c r="BS119" s="97"/>
      <c r="BT119" s="97"/>
      <c r="BU119" s="97"/>
      <c r="BV119" s="97"/>
      <c r="BW119" s="97"/>
      <c r="BX119" s="97"/>
      <c r="BY119" s="97"/>
      <c r="BZ119" s="97"/>
      <c r="CA119" s="97"/>
      <c r="CB119" s="97"/>
      <c r="CC119" s="97"/>
      <c r="CD119" s="97"/>
      <c r="CE119" s="97"/>
      <c r="CF119" s="97"/>
      <c r="CG119" s="97"/>
      <c r="CH119" s="97"/>
      <c r="CI119" s="97"/>
      <c r="CJ119" s="97"/>
      <c r="CK119" s="97"/>
      <c r="CL119" s="97"/>
      <c r="CM119" s="97"/>
      <c r="CN119" s="97"/>
      <c r="CO119" s="97"/>
      <c r="CP119" s="97"/>
      <c r="CQ119" s="97"/>
      <c r="CR119" s="97"/>
      <c r="CS119" s="97"/>
      <c r="CT119" s="97"/>
      <c r="CU119" s="97"/>
      <c r="CV119" s="97"/>
      <c r="CW119" s="97"/>
      <c r="CX119" s="97"/>
      <c r="CY119" s="97"/>
      <c r="CZ119" s="97"/>
      <c r="DA119" s="97"/>
    </row>
    <row r="120" spans="1:105" s="6" customFormat="1" ht="6" customHeight="1" x14ac:dyDescent="0.2"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</row>
    <row r="121" spans="1:105" s="6" customFormat="1" ht="14.25" x14ac:dyDescent="0.2">
      <c r="A121" s="95" t="s">
        <v>14</v>
      </c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</row>
    <row r="122" spans="1:105" ht="10.5" customHeight="1" x14ac:dyDescent="0.25"/>
    <row r="123" spans="1:105" s="3" customFormat="1" ht="45" customHeight="1" x14ac:dyDescent="0.2">
      <c r="A123" s="81" t="s">
        <v>0</v>
      </c>
      <c r="B123" s="82"/>
      <c r="C123" s="82"/>
      <c r="D123" s="82"/>
      <c r="E123" s="82"/>
      <c r="F123" s="82"/>
      <c r="G123" s="83"/>
      <c r="H123" s="81" t="s">
        <v>52</v>
      </c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3"/>
      <c r="BD123" s="81" t="s">
        <v>53</v>
      </c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82"/>
      <c r="BR123" s="82"/>
      <c r="BS123" s="83"/>
      <c r="BT123" s="81" t="s">
        <v>54</v>
      </c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3"/>
      <c r="CJ123" s="81" t="s">
        <v>51</v>
      </c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82"/>
      <c r="CW123" s="82"/>
      <c r="CX123" s="82"/>
      <c r="CY123" s="82"/>
      <c r="CZ123" s="82"/>
      <c r="DA123" s="83"/>
    </row>
    <row r="124" spans="1:105" s="4" customFormat="1" ht="12.75" x14ac:dyDescent="0.2">
      <c r="A124" s="93">
        <v>1</v>
      </c>
      <c r="B124" s="93"/>
      <c r="C124" s="93"/>
      <c r="D124" s="93"/>
      <c r="E124" s="93"/>
      <c r="F124" s="93"/>
      <c r="G124" s="93"/>
      <c r="H124" s="93">
        <v>2</v>
      </c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>
        <v>3</v>
      </c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>
        <v>4</v>
      </c>
      <c r="BU124" s="93"/>
      <c r="BV124" s="93"/>
      <c r="BW124" s="93"/>
      <c r="BX124" s="93"/>
      <c r="BY124" s="93"/>
      <c r="BZ124" s="93"/>
      <c r="CA124" s="93"/>
      <c r="CB124" s="93"/>
      <c r="CC124" s="93"/>
      <c r="CD124" s="93"/>
      <c r="CE124" s="93"/>
      <c r="CF124" s="93"/>
      <c r="CG124" s="93"/>
      <c r="CH124" s="93"/>
      <c r="CI124" s="93"/>
      <c r="CJ124" s="93">
        <v>5</v>
      </c>
      <c r="CK124" s="93"/>
      <c r="CL124" s="93"/>
      <c r="CM124" s="93"/>
      <c r="CN124" s="93"/>
      <c r="CO124" s="93"/>
      <c r="CP124" s="93"/>
      <c r="CQ124" s="93"/>
      <c r="CR124" s="93"/>
      <c r="CS124" s="93"/>
      <c r="CT124" s="93"/>
      <c r="CU124" s="93"/>
      <c r="CV124" s="93"/>
      <c r="CW124" s="93"/>
      <c r="CX124" s="93"/>
      <c r="CY124" s="93"/>
      <c r="CZ124" s="93"/>
      <c r="DA124" s="93"/>
    </row>
    <row r="125" spans="1:105" s="5" customFormat="1" ht="15" customHeight="1" x14ac:dyDescent="0.2">
      <c r="A125" s="106"/>
      <c r="B125" s="106"/>
      <c r="C125" s="106"/>
      <c r="D125" s="106"/>
      <c r="E125" s="106"/>
      <c r="F125" s="106"/>
      <c r="G125" s="106"/>
      <c r="H125" s="73" t="s">
        <v>12</v>
      </c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4"/>
      <c r="BD125" s="78" t="s">
        <v>13</v>
      </c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 t="s">
        <v>13</v>
      </c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</row>
    <row r="127" spans="1:105" s="6" customFormat="1" ht="14.25" x14ac:dyDescent="0.2">
      <c r="A127" s="71" t="s">
        <v>60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  <c r="CI127" s="71"/>
      <c r="CJ127" s="71"/>
      <c r="CK127" s="71"/>
      <c r="CL127" s="71"/>
      <c r="CM127" s="71"/>
      <c r="CN127" s="71"/>
      <c r="CO127" s="71"/>
      <c r="CP127" s="71"/>
      <c r="CQ127" s="71"/>
      <c r="CR127" s="71"/>
      <c r="CS127" s="71"/>
      <c r="CT127" s="71"/>
      <c r="CU127" s="71"/>
      <c r="CV127" s="71"/>
      <c r="CW127" s="71"/>
      <c r="CX127" s="71"/>
      <c r="CY127" s="71"/>
      <c r="CZ127" s="71"/>
      <c r="DA127" s="71"/>
    </row>
    <row r="128" spans="1:105" ht="6" customHeight="1" x14ac:dyDescent="0.25"/>
    <row r="129" spans="1:105" s="6" customFormat="1" ht="15.75" x14ac:dyDescent="0.25">
      <c r="A129" s="61" t="s">
        <v>15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202" t="s">
        <v>124</v>
      </c>
      <c r="Y129" s="202"/>
      <c r="Z129" s="202"/>
      <c r="AA129" s="202"/>
      <c r="AB129" s="202"/>
      <c r="AC129" s="202"/>
      <c r="AD129" s="202"/>
      <c r="AE129" s="202"/>
      <c r="AF129" s="202"/>
      <c r="AG129" s="202"/>
      <c r="AH129" s="202"/>
      <c r="AI129" s="202"/>
      <c r="AJ129" s="202"/>
      <c r="AK129" s="202"/>
      <c r="AL129" s="202"/>
      <c r="AM129" s="202"/>
      <c r="AN129" s="202"/>
      <c r="AO129" s="202"/>
      <c r="AP129" s="202"/>
      <c r="AQ129" s="202"/>
      <c r="AR129" s="202"/>
      <c r="AS129" s="202"/>
      <c r="AT129" s="202"/>
      <c r="AU129" s="202"/>
      <c r="AV129" s="202"/>
      <c r="AW129" s="202"/>
      <c r="AX129" s="202"/>
      <c r="AY129" s="202"/>
      <c r="AZ129" s="202"/>
      <c r="BA129" s="202"/>
      <c r="BB129" s="202"/>
      <c r="BC129" s="202"/>
      <c r="BD129" s="202"/>
      <c r="BE129" s="202"/>
      <c r="BF129" s="202"/>
      <c r="BG129" s="202"/>
      <c r="BH129" s="202"/>
      <c r="BI129" s="202"/>
      <c r="BJ129" s="202"/>
      <c r="BK129" s="202"/>
      <c r="BL129" s="202"/>
      <c r="BM129" s="202"/>
      <c r="BN129" s="202"/>
      <c r="BO129" s="202"/>
      <c r="BP129" s="202"/>
      <c r="BQ129" s="202"/>
      <c r="BR129" s="202"/>
      <c r="BS129" s="202"/>
      <c r="BT129" s="202"/>
      <c r="BU129" s="202"/>
      <c r="BV129" s="202"/>
      <c r="BW129" s="202"/>
      <c r="BX129" s="202"/>
      <c r="BY129" s="202"/>
      <c r="BZ129" s="202"/>
      <c r="CA129" s="202"/>
      <c r="CB129" s="202"/>
      <c r="CC129" s="202"/>
      <c r="CD129" s="202"/>
      <c r="CE129" s="202"/>
      <c r="CF129" s="202"/>
      <c r="CG129" s="202"/>
      <c r="CH129" s="202"/>
      <c r="CI129" s="202"/>
      <c r="CJ129" s="202"/>
      <c r="CK129" s="202"/>
      <c r="CL129" s="202"/>
      <c r="CM129" s="202"/>
      <c r="CN129" s="202"/>
      <c r="CO129" s="202"/>
      <c r="CP129" s="202"/>
      <c r="CQ129" s="202"/>
      <c r="CR129" s="202"/>
      <c r="CS129" s="202"/>
      <c r="CT129" s="202"/>
      <c r="CU129" s="202"/>
      <c r="CV129" s="202"/>
      <c r="CW129" s="202"/>
      <c r="CX129" s="202"/>
      <c r="CY129" s="202"/>
      <c r="CZ129" s="202"/>
      <c r="DA129" s="202"/>
    </row>
    <row r="130" spans="1:105" s="6" customFormat="1" ht="6" customHeight="1" x14ac:dyDescent="0.2"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</row>
    <row r="131" spans="1:105" s="6" customFormat="1" ht="14.25" x14ac:dyDescent="0.2">
      <c r="A131" s="95" t="s">
        <v>14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4" t="s">
        <v>85</v>
      </c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</row>
    <row r="132" spans="1:105" ht="10.5" customHeight="1" x14ac:dyDescent="0.25"/>
    <row r="133" spans="1:105" s="6" customFormat="1" ht="14.25" x14ac:dyDescent="0.2">
      <c r="A133" s="71" t="s">
        <v>212</v>
      </c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  <c r="CD133" s="71"/>
      <c r="CE133" s="71"/>
      <c r="CF133" s="71"/>
      <c r="CG133" s="71"/>
      <c r="CH133" s="71"/>
      <c r="CI133" s="71"/>
      <c r="CJ133" s="71"/>
      <c r="CK133" s="71"/>
      <c r="CL133" s="71"/>
      <c r="CM133" s="71"/>
      <c r="CN133" s="71"/>
      <c r="CO133" s="71"/>
      <c r="CP133" s="71"/>
      <c r="CQ133" s="71"/>
      <c r="CR133" s="71"/>
      <c r="CS133" s="71"/>
      <c r="CT133" s="71"/>
      <c r="CU133" s="71"/>
      <c r="CV133" s="71"/>
      <c r="CW133" s="71"/>
      <c r="CX133" s="71"/>
      <c r="CY133" s="71"/>
      <c r="CZ133" s="71"/>
      <c r="DA133" s="71"/>
    </row>
    <row r="134" spans="1:105" ht="10.5" customHeight="1" x14ac:dyDescent="0.25"/>
    <row r="135" spans="1:105" s="3" customFormat="1" ht="45" customHeight="1" x14ac:dyDescent="0.2">
      <c r="A135" s="90" t="s">
        <v>0</v>
      </c>
      <c r="B135" s="91"/>
      <c r="C135" s="91"/>
      <c r="D135" s="91"/>
      <c r="E135" s="91"/>
      <c r="F135" s="91"/>
      <c r="G135" s="92"/>
      <c r="H135" s="90" t="s">
        <v>18</v>
      </c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2"/>
      <c r="AP135" s="90" t="s">
        <v>62</v>
      </c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2"/>
      <c r="BF135" s="90" t="s">
        <v>63</v>
      </c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2"/>
      <c r="BV135" s="90" t="s">
        <v>64</v>
      </c>
      <c r="BW135" s="91"/>
      <c r="BX135" s="91"/>
      <c r="BY135" s="91"/>
      <c r="BZ135" s="91"/>
      <c r="CA135" s="91"/>
      <c r="CB135" s="91"/>
      <c r="CC135" s="91"/>
      <c r="CD135" s="91"/>
      <c r="CE135" s="91"/>
      <c r="CF135" s="91"/>
      <c r="CG135" s="91"/>
      <c r="CH135" s="91"/>
      <c r="CI135" s="91"/>
      <c r="CJ135" s="91"/>
      <c r="CK135" s="92"/>
      <c r="CL135" s="90" t="s">
        <v>21</v>
      </c>
      <c r="CM135" s="91"/>
      <c r="CN135" s="91"/>
      <c r="CO135" s="91"/>
      <c r="CP135" s="91"/>
      <c r="CQ135" s="91"/>
      <c r="CR135" s="91"/>
      <c r="CS135" s="91"/>
      <c r="CT135" s="91"/>
      <c r="CU135" s="91"/>
      <c r="CV135" s="91"/>
      <c r="CW135" s="91"/>
      <c r="CX135" s="91"/>
      <c r="CY135" s="91"/>
      <c r="CZ135" s="91"/>
      <c r="DA135" s="92"/>
    </row>
    <row r="136" spans="1:105" s="4" customFormat="1" ht="12.75" x14ac:dyDescent="0.2">
      <c r="A136" s="93">
        <v>1</v>
      </c>
      <c r="B136" s="93"/>
      <c r="C136" s="93"/>
      <c r="D136" s="93"/>
      <c r="E136" s="93"/>
      <c r="F136" s="93"/>
      <c r="G136" s="93"/>
      <c r="H136" s="93">
        <v>2</v>
      </c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>
        <v>3</v>
      </c>
      <c r="AQ136" s="93"/>
      <c r="AR136" s="93"/>
      <c r="AS136" s="93"/>
      <c r="AT136" s="93"/>
      <c r="AU136" s="93"/>
      <c r="AV136" s="93"/>
      <c r="AW136" s="93"/>
      <c r="AX136" s="93"/>
      <c r="AY136" s="93"/>
      <c r="AZ136" s="93"/>
      <c r="BA136" s="93"/>
      <c r="BB136" s="93"/>
      <c r="BC136" s="93"/>
      <c r="BD136" s="93"/>
      <c r="BE136" s="93"/>
      <c r="BF136" s="93">
        <v>4</v>
      </c>
      <c r="BG136" s="93"/>
      <c r="BH136" s="93"/>
      <c r="BI136" s="93"/>
      <c r="BJ136" s="93"/>
      <c r="BK136" s="93"/>
      <c r="BL136" s="93"/>
      <c r="BM136" s="93"/>
      <c r="BN136" s="93"/>
      <c r="BO136" s="93"/>
      <c r="BP136" s="93"/>
      <c r="BQ136" s="93"/>
      <c r="BR136" s="93"/>
      <c r="BS136" s="93"/>
      <c r="BT136" s="93"/>
      <c r="BU136" s="93"/>
      <c r="BV136" s="93">
        <v>5</v>
      </c>
      <c r="BW136" s="93"/>
      <c r="BX136" s="93"/>
      <c r="BY136" s="93"/>
      <c r="BZ136" s="93"/>
      <c r="CA136" s="93"/>
      <c r="CB136" s="93"/>
      <c r="CC136" s="93"/>
      <c r="CD136" s="93"/>
      <c r="CE136" s="93"/>
      <c r="CF136" s="93"/>
      <c r="CG136" s="93"/>
      <c r="CH136" s="93"/>
      <c r="CI136" s="93"/>
      <c r="CJ136" s="93"/>
      <c r="CK136" s="93"/>
      <c r="CL136" s="93">
        <v>6</v>
      </c>
      <c r="CM136" s="93"/>
      <c r="CN136" s="93"/>
      <c r="CO136" s="93"/>
      <c r="CP136" s="93"/>
      <c r="CQ136" s="93"/>
      <c r="CR136" s="93"/>
      <c r="CS136" s="93"/>
      <c r="CT136" s="93"/>
      <c r="CU136" s="93"/>
      <c r="CV136" s="93"/>
      <c r="CW136" s="93"/>
      <c r="CX136" s="93"/>
      <c r="CY136" s="93"/>
      <c r="CZ136" s="93"/>
      <c r="DA136" s="93"/>
    </row>
    <row r="137" spans="1:105" s="5" customFormat="1" ht="34.5" customHeight="1" x14ac:dyDescent="0.2">
      <c r="A137" s="201" t="s">
        <v>29</v>
      </c>
      <c r="B137" s="201"/>
      <c r="C137" s="201"/>
      <c r="D137" s="201"/>
      <c r="E137" s="201"/>
      <c r="F137" s="201"/>
      <c r="G137" s="201"/>
      <c r="H137" s="80" t="s">
        <v>102</v>
      </c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78">
        <v>1</v>
      </c>
      <c r="AQ137" s="78"/>
      <c r="AR137" s="78"/>
      <c r="AS137" s="78"/>
      <c r="AT137" s="78"/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>
        <v>12</v>
      </c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8"/>
      <c r="BR137" s="78"/>
      <c r="BS137" s="78"/>
      <c r="BT137" s="78"/>
      <c r="BU137" s="78"/>
      <c r="BV137" s="78">
        <v>280</v>
      </c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>
        <f>BF137*BV137</f>
        <v>3360</v>
      </c>
      <c r="CM137" s="78"/>
      <c r="CN137" s="78"/>
      <c r="CO137" s="78"/>
      <c r="CP137" s="78"/>
      <c r="CQ137" s="78"/>
      <c r="CR137" s="78"/>
      <c r="CS137" s="78"/>
      <c r="CT137" s="78"/>
      <c r="CU137" s="78"/>
      <c r="CV137" s="78"/>
      <c r="CW137" s="78"/>
      <c r="CX137" s="78"/>
      <c r="CY137" s="78"/>
      <c r="CZ137" s="78"/>
      <c r="DA137" s="78"/>
    </row>
    <row r="138" spans="1:105" s="5" customFormat="1" ht="15" customHeight="1" x14ac:dyDescent="0.2">
      <c r="A138" s="201" t="s">
        <v>33</v>
      </c>
      <c r="B138" s="201"/>
      <c r="C138" s="201"/>
      <c r="D138" s="201"/>
      <c r="E138" s="201"/>
      <c r="F138" s="201"/>
      <c r="G138" s="201"/>
      <c r="H138" s="80" t="s">
        <v>104</v>
      </c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78">
        <v>1</v>
      </c>
      <c r="AQ138" s="78"/>
      <c r="AR138" s="78"/>
      <c r="AS138" s="78"/>
      <c r="AT138" s="78"/>
      <c r="AU138" s="78"/>
      <c r="AV138" s="78"/>
      <c r="AW138" s="78"/>
      <c r="AX138" s="78"/>
      <c r="AY138" s="78"/>
      <c r="AZ138" s="78"/>
      <c r="BA138" s="78"/>
      <c r="BB138" s="78"/>
      <c r="BC138" s="78"/>
      <c r="BD138" s="78"/>
      <c r="BE138" s="78"/>
      <c r="BF138" s="78" t="s">
        <v>103</v>
      </c>
      <c r="BG138" s="78"/>
      <c r="BH138" s="78"/>
      <c r="BI138" s="78"/>
      <c r="BJ138" s="78"/>
      <c r="BK138" s="78"/>
      <c r="BL138" s="78"/>
      <c r="BM138" s="78"/>
      <c r="BN138" s="78"/>
      <c r="BO138" s="78"/>
      <c r="BP138" s="78"/>
      <c r="BQ138" s="78"/>
      <c r="BR138" s="78"/>
      <c r="BS138" s="78"/>
      <c r="BT138" s="78"/>
      <c r="BU138" s="78"/>
      <c r="BV138" s="78">
        <v>0.49</v>
      </c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>
        <v>4540</v>
      </c>
      <c r="CM138" s="78"/>
      <c r="CN138" s="78"/>
      <c r="CO138" s="78"/>
      <c r="CP138" s="78"/>
      <c r="CQ138" s="78"/>
      <c r="CR138" s="78"/>
      <c r="CS138" s="78"/>
      <c r="CT138" s="78"/>
      <c r="CU138" s="78"/>
      <c r="CV138" s="78"/>
      <c r="CW138" s="78"/>
      <c r="CX138" s="78"/>
      <c r="CY138" s="78"/>
      <c r="CZ138" s="78"/>
      <c r="DA138" s="78"/>
    </row>
    <row r="139" spans="1:105" s="5" customFormat="1" ht="15" customHeight="1" x14ac:dyDescent="0.2">
      <c r="A139" s="106"/>
      <c r="B139" s="106"/>
      <c r="C139" s="106"/>
      <c r="D139" s="106"/>
      <c r="E139" s="106"/>
      <c r="F139" s="106"/>
      <c r="G139" s="106"/>
      <c r="H139" s="180" t="s">
        <v>61</v>
      </c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1"/>
      <c r="AH139" s="181"/>
      <c r="AI139" s="181"/>
      <c r="AJ139" s="181"/>
      <c r="AK139" s="181"/>
      <c r="AL139" s="181"/>
      <c r="AM139" s="181"/>
      <c r="AN139" s="181"/>
      <c r="AO139" s="182"/>
      <c r="AP139" s="78" t="s">
        <v>13</v>
      </c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 t="s">
        <v>13</v>
      </c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 t="s">
        <v>13</v>
      </c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>
        <f>CL137+CL138</f>
        <v>7900</v>
      </c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8"/>
    </row>
    <row r="140" spans="1:105" s="5" customFormat="1" ht="15" customHeight="1" x14ac:dyDescent="0.2">
      <c r="A140" s="22"/>
      <c r="B140" s="22"/>
      <c r="C140" s="22"/>
      <c r="D140" s="22"/>
      <c r="E140" s="22"/>
      <c r="F140" s="22"/>
      <c r="G140" s="22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</row>
    <row r="141" spans="1:105" s="5" customFormat="1" ht="15" customHeight="1" x14ac:dyDescent="0.2">
      <c r="A141" s="95" t="s">
        <v>14</v>
      </c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4" t="s">
        <v>94</v>
      </c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</row>
    <row r="142" spans="1:105" s="5" customFormat="1" ht="10.1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</row>
    <row r="143" spans="1:105" s="5" customFormat="1" ht="15" customHeight="1" x14ac:dyDescent="0.2">
      <c r="A143" s="71" t="s">
        <v>213</v>
      </c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71"/>
      <c r="CC143" s="71"/>
      <c r="CD143" s="71"/>
      <c r="CE143" s="71"/>
      <c r="CF143" s="71"/>
      <c r="CG143" s="71"/>
      <c r="CH143" s="71"/>
      <c r="CI143" s="71"/>
      <c r="CJ143" s="71"/>
      <c r="CK143" s="71"/>
      <c r="CL143" s="71"/>
      <c r="CM143" s="71"/>
      <c r="CN143" s="71"/>
      <c r="CO143" s="71"/>
      <c r="CP143" s="71"/>
      <c r="CQ143" s="71"/>
      <c r="CR143" s="71"/>
      <c r="CS143" s="71"/>
      <c r="CT143" s="71"/>
      <c r="CU143" s="71"/>
      <c r="CV143" s="71"/>
      <c r="CW143" s="71"/>
      <c r="CX143" s="71"/>
      <c r="CY143" s="71"/>
      <c r="CZ143" s="71"/>
      <c r="DA143" s="71"/>
    </row>
    <row r="144" spans="1:105" s="5" customFormat="1" ht="1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</row>
    <row r="145" spans="1:105" s="5" customFormat="1" ht="36.75" customHeight="1" x14ac:dyDescent="0.2">
      <c r="A145" s="90" t="s">
        <v>0</v>
      </c>
      <c r="B145" s="91"/>
      <c r="C145" s="91"/>
      <c r="D145" s="91"/>
      <c r="E145" s="91"/>
      <c r="F145" s="91"/>
      <c r="G145" s="92"/>
      <c r="H145" s="90" t="s">
        <v>18</v>
      </c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2"/>
      <c r="AP145" s="90" t="s">
        <v>62</v>
      </c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2"/>
      <c r="BF145" s="90" t="s">
        <v>63</v>
      </c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2"/>
      <c r="BV145" s="90" t="s">
        <v>64</v>
      </c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2"/>
      <c r="CL145" s="90" t="s">
        <v>21</v>
      </c>
      <c r="CM145" s="91"/>
      <c r="CN145" s="91"/>
      <c r="CO145" s="91"/>
      <c r="CP145" s="91"/>
      <c r="CQ145" s="91"/>
      <c r="CR145" s="91"/>
      <c r="CS145" s="91"/>
      <c r="CT145" s="91"/>
      <c r="CU145" s="91"/>
      <c r="CV145" s="91"/>
      <c r="CW145" s="91"/>
      <c r="CX145" s="91"/>
      <c r="CY145" s="91"/>
      <c r="CZ145" s="91"/>
      <c r="DA145" s="92"/>
    </row>
    <row r="146" spans="1:105" s="5" customFormat="1" ht="15" customHeight="1" x14ac:dyDescent="0.2">
      <c r="A146" s="93">
        <v>1</v>
      </c>
      <c r="B146" s="93"/>
      <c r="C146" s="93"/>
      <c r="D146" s="93"/>
      <c r="E146" s="93"/>
      <c r="F146" s="93"/>
      <c r="G146" s="93"/>
      <c r="H146" s="93">
        <v>2</v>
      </c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>
        <v>3</v>
      </c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>
        <v>4</v>
      </c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>
        <v>5</v>
      </c>
      <c r="BW146" s="93"/>
      <c r="BX146" s="93"/>
      <c r="BY146" s="93"/>
      <c r="BZ146" s="93"/>
      <c r="CA146" s="93"/>
      <c r="CB146" s="93"/>
      <c r="CC146" s="93"/>
      <c r="CD146" s="93"/>
      <c r="CE146" s="93"/>
      <c r="CF146" s="93"/>
      <c r="CG146" s="93"/>
      <c r="CH146" s="93"/>
      <c r="CI146" s="93"/>
      <c r="CJ146" s="93"/>
      <c r="CK146" s="93"/>
      <c r="CL146" s="93">
        <v>6</v>
      </c>
      <c r="CM146" s="93"/>
      <c r="CN146" s="93"/>
      <c r="CO146" s="93"/>
      <c r="CP146" s="93"/>
      <c r="CQ146" s="93"/>
      <c r="CR146" s="93"/>
      <c r="CS146" s="93"/>
      <c r="CT146" s="93"/>
      <c r="CU146" s="93"/>
      <c r="CV146" s="93"/>
      <c r="CW146" s="93"/>
      <c r="CX146" s="93"/>
      <c r="CY146" s="93"/>
      <c r="CZ146" s="93"/>
      <c r="DA146" s="93"/>
    </row>
    <row r="147" spans="1:105" s="5" customFormat="1" ht="15" customHeight="1" x14ac:dyDescent="0.2">
      <c r="A147" s="106" t="s">
        <v>29</v>
      </c>
      <c r="B147" s="106"/>
      <c r="C147" s="106"/>
      <c r="D147" s="106"/>
      <c r="E147" s="106"/>
      <c r="F147" s="106"/>
      <c r="G147" s="106"/>
      <c r="H147" s="80" t="s">
        <v>105</v>
      </c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78">
        <v>2</v>
      </c>
      <c r="AQ147" s="78"/>
      <c r="AR147" s="78"/>
      <c r="AS147" s="78"/>
      <c r="AT147" s="78"/>
      <c r="AU147" s="78"/>
      <c r="AV147" s="78"/>
      <c r="AW147" s="78"/>
      <c r="AX147" s="78"/>
      <c r="AY147" s="78"/>
      <c r="AZ147" s="78"/>
      <c r="BA147" s="78"/>
      <c r="BB147" s="78"/>
      <c r="BC147" s="78"/>
      <c r="BD147" s="78"/>
      <c r="BE147" s="78"/>
      <c r="BF147" s="78">
        <v>12</v>
      </c>
      <c r="BG147" s="78"/>
      <c r="BH147" s="78"/>
      <c r="BI147" s="78"/>
      <c r="BJ147" s="78"/>
      <c r="BK147" s="78"/>
      <c r="BL147" s="78"/>
      <c r="BM147" s="78"/>
      <c r="BN147" s="78"/>
      <c r="BO147" s="78"/>
      <c r="BP147" s="78"/>
      <c r="BQ147" s="78"/>
      <c r="BR147" s="78"/>
      <c r="BS147" s="78"/>
      <c r="BT147" s="78"/>
      <c r="BU147" s="78"/>
      <c r="BV147" s="78">
        <v>1550</v>
      </c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>
        <f>BF147*BV147+100</f>
        <v>18700</v>
      </c>
      <c r="CM147" s="78"/>
      <c r="CN147" s="78"/>
      <c r="CO147" s="78"/>
      <c r="CP147" s="78"/>
      <c r="CQ147" s="78"/>
      <c r="CR147" s="78"/>
      <c r="CS147" s="78"/>
      <c r="CT147" s="78"/>
      <c r="CU147" s="78"/>
      <c r="CV147" s="78"/>
      <c r="CW147" s="78"/>
      <c r="CX147" s="78"/>
      <c r="CY147" s="78"/>
      <c r="CZ147" s="78"/>
      <c r="DA147" s="78"/>
    </row>
    <row r="148" spans="1:105" ht="10.5" customHeight="1" x14ac:dyDescent="0.25">
      <c r="A148" s="106"/>
      <c r="B148" s="106"/>
      <c r="C148" s="106"/>
      <c r="D148" s="106"/>
      <c r="E148" s="106"/>
      <c r="F148" s="106"/>
      <c r="G148" s="106"/>
      <c r="H148" s="180" t="s">
        <v>61</v>
      </c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  <c r="AA148" s="181"/>
      <c r="AB148" s="181"/>
      <c r="AC148" s="181"/>
      <c r="AD148" s="181"/>
      <c r="AE148" s="181"/>
      <c r="AF148" s="181"/>
      <c r="AG148" s="181"/>
      <c r="AH148" s="181"/>
      <c r="AI148" s="181"/>
      <c r="AJ148" s="181"/>
      <c r="AK148" s="181"/>
      <c r="AL148" s="181"/>
      <c r="AM148" s="181"/>
      <c r="AN148" s="181"/>
      <c r="AO148" s="182"/>
      <c r="AP148" s="78" t="s">
        <v>13</v>
      </c>
      <c r="AQ148" s="78"/>
      <c r="AR148" s="78"/>
      <c r="AS148" s="78"/>
      <c r="AT148" s="78"/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 t="s">
        <v>13</v>
      </c>
      <c r="BG148" s="78"/>
      <c r="BH148" s="78"/>
      <c r="BI148" s="78"/>
      <c r="BJ148" s="78"/>
      <c r="BK148" s="78"/>
      <c r="BL148" s="78"/>
      <c r="BM148" s="78"/>
      <c r="BN148" s="78"/>
      <c r="BO148" s="78"/>
      <c r="BP148" s="78"/>
      <c r="BQ148" s="78"/>
      <c r="BR148" s="78"/>
      <c r="BS148" s="78"/>
      <c r="BT148" s="78"/>
      <c r="BU148" s="78"/>
      <c r="BV148" s="78" t="s">
        <v>13</v>
      </c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>
        <f>CL147</f>
        <v>18700</v>
      </c>
      <c r="CM148" s="78"/>
      <c r="CN148" s="78"/>
      <c r="CO148" s="78"/>
      <c r="CP148" s="78"/>
      <c r="CQ148" s="78"/>
      <c r="CR148" s="78"/>
      <c r="CS148" s="78"/>
      <c r="CT148" s="78"/>
      <c r="CU148" s="78"/>
      <c r="CV148" s="78"/>
      <c r="CW148" s="78"/>
      <c r="CX148" s="78"/>
      <c r="CY148" s="78"/>
      <c r="CZ148" s="78"/>
      <c r="DA148" s="78"/>
    </row>
    <row r="149" spans="1:105" ht="19.149999999999999" customHeight="1" x14ac:dyDescent="0.25">
      <c r="A149" s="22"/>
      <c r="B149" s="22"/>
      <c r="C149" s="22"/>
      <c r="D149" s="22"/>
      <c r="E149" s="22"/>
      <c r="F149" s="22"/>
      <c r="G149" s="22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</row>
    <row r="150" spans="1:105" ht="28.9" customHeight="1" x14ac:dyDescent="0.25">
      <c r="A150" s="143" t="s">
        <v>14</v>
      </c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  <c r="AE150" s="144"/>
      <c r="AF150" s="144"/>
      <c r="AG150" s="144"/>
      <c r="AH150" s="144"/>
      <c r="AI150" s="144"/>
      <c r="AJ150" s="144"/>
      <c r="AK150" s="144"/>
      <c r="AL150" s="144"/>
      <c r="AM150" s="144"/>
      <c r="AN150" s="144"/>
      <c r="AO150" s="144"/>
      <c r="AP150" s="145" t="s">
        <v>85</v>
      </c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  <c r="BI150" s="145"/>
      <c r="BJ150" s="145"/>
      <c r="BK150" s="145"/>
      <c r="BL150" s="145"/>
      <c r="BM150" s="145"/>
      <c r="BN150" s="145"/>
      <c r="BO150" s="145"/>
      <c r="BP150" s="145"/>
      <c r="BQ150" s="145"/>
      <c r="BR150" s="145"/>
      <c r="BS150" s="145"/>
      <c r="BT150" s="145"/>
      <c r="BU150" s="145"/>
      <c r="BV150" s="145"/>
      <c r="BW150" s="145"/>
      <c r="BX150" s="145"/>
      <c r="BY150" s="145"/>
      <c r="BZ150" s="145"/>
      <c r="CA150" s="145"/>
      <c r="CB150" s="145"/>
      <c r="CC150" s="145"/>
      <c r="CD150" s="145"/>
      <c r="CE150" s="145"/>
      <c r="CF150" s="145"/>
      <c r="CG150" s="145"/>
      <c r="CH150" s="145"/>
      <c r="CI150" s="145"/>
      <c r="CJ150" s="145"/>
      <c r="CK150" s="145"/>
      <c r="CL150" s="145"/>
      <c r="CM150" s="145"/>
      <c r="CN150" s="145"/>
      <c r="CO150" s="145"/>
      <c r="CP150" s="145"/>
      <c r="CQ150" s="145"/>
      <c r="CR150" s="145"/>
      <c r="CS150" s="145"/>
      <c r="CT150" s="145"/>
      <c r="CU150" s="145"/>
      <c r="CV150" s="145"/>
      <c r="CW150" s="145"/>
      <c r="CX150" s="145"/>
      <c r="CY150" s="145"/>
      <c r="CZ150" s="145"/>
      <c r="DA150" s="146"/>
    </row>
    <row r="151" spans="1:105" ht="4.1500000000000004" customHeight="1" x14ac:dyDescent="0.25">
      <c r="A151" s="23"/>
      <c r="B151" s="22"/>
      <c r="C151" s="22"/>
      <c r="D151" s="22"/>
      <c r="E151" s="22"/>
      <c r="F151" s="22"/>
      <c r="G151" s="22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33"/>
    </row>
    <row r="152" spans="1:105" s="6" customFormat="1" ht="14.25" x14ac:dyDescent="0.2">
      <c r="A152" s="203" t="s">
        <v>214</v>
      </c>
      <c r="B152" s="204"/>
      <c r="C152" s="204"/>
      <c r="D152" s="204"/>
      <c r="E152" s="204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Q152" s="204"/>
      <c r="R152" s="204"/>
      <c r="S152" s="204"/>
      <c r="T152" s="204"/>
      <c r="U152" s="204"/>
      <c r="V152" s="204"/>
      <c r="W152" s="204"/>
      <c r="X152" s="204"/>
      <c r="Y152" s="204"/>
      <c r="Z152" s="204"/>
      <c r="AA152" s="204"/>
      <c r="AB152" s="204"/>
      <c r="AC152" s="204"/>
      <c r="AD152" s="204"/>
      <c r="AE152" s="204"/>
      <c r="AF152" s="204"/>
      <c r="AG152" s="204"/>
      <c r="AH152" s="204"/>
      <c r="AI152" s="204"/>
      <c r="AJ152" s="204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4"/>
      <c r="AV152" s="204"/>
      <c r="AW152" s="204"/>
      <c r="AX152" s="204"/>
      <c r="AY152" s="204"/>
      <c r="AZ152" s="204"/>
      <c r="BA152" s="204"/>
      <c r="BB152" s="204"/>
      <c r="BC152" s="204"/>
      <c r="BD152" s="204"/>
      <c r="BE152" s="204"/>
      <c r="BF152" s="204"/>
      <c r="BG152" s="204"/>
      <c r="BH152" s="204"/>
      <c r="BI152" s="204"/>
      <c r="BJ152" s="204"/>
      <c r="BK152" s="204"/>
      <c r="BL152" s="204"/>
      <c r="BM152" s="204"/>
      <c r="BN152" s="204"/>
      <c r="BO152" s="204"/>
      <c r="BP152" s="204"/>
      <c r="BQ152" s="204"/>
      <c r="BR152" s="204"/>
      <c r="BS152" s="204"/>
      <c r="BT152" s="204"/>
      <c r="BU152" s="204"/>
      <c r="BV152" s="204"/>
      <c r="BW152" s="204"/>
      <c r="BX152" s="204"/>
      <c r="BY152" s="204"/>
      <c r="BZ152" s="204"/>
      <c r="CA152" s="204"/>
      <c r="CB152" s="204"/>
      <c r="CC152" s="204"/>
      <c r="CD152" s="204"/>
      <c r="CE152" s="204"/>
      <c r="CF152" s="204"/>
      <c r="CG152" s="204"/>
      <c r="CH152" s="204"/>
      <c r="CI152" s="204"/>
      <c r="CJ152" s="204"/>
      <c r="CK152" s="204"/>
      <c r="CL152" s="204"/>
      <c r="CM152" s="204"/>
      <c r="CN152" s="204"/>
      <c r="CO152" s="204"/>
      <c r="CP152" s="204"/>
      <c r="CQ152" s="204"/>
      <c r="CR152" s="204"/>
      <c r="CS152" s="204"/>
      <c r="CT152" s="204"/>
      <c r="CU152" s="204"/>
      <c r="CV152" s="204"/>
      <c r="CW152" s="204"/>
      <c r="CX152" s="204"/>
      <c r="CY152" s="204"/>
      <c r="CZ152" s="204"/>
      <c r="DA152" s="205"/>
    </row>
    <row r="153" spans="1:105" ht="10.5" customHeight="1" x14ac:dyDescent="0.25"/>
    <row r="154" spans="1:105" s="3" customFormat="1" ht="45" customHeight="1" x14ac:dyDescent="0.2">
      <c r="A154" s="81" t="s">
        <v>0</v>
      </c>
      <c r="B154" s="82"/>
      <c r="C154" s="82"/>
      <c r="D154" s="82"/>
      <c r="E154" s="82"/>
      <c r="F154" s="82"/>
      <c r="G154" s="83"/>
      <c r="H154" s="81" t="s">
        <v>18</v>
      </c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3"/>
      <c r="BD154" s="81" t="s">
        <v>65</v>
      </c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3"/>
      <c r="BT154" s="81" t="s">
        <v>66</v>
      </c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3"/>
      <c r="CJ154" s="81" t="s">
        <v>50</v>
      </c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3"/>
    </row>
    <row r="155" spans="1:105" s="4" customFormat="1" ht="12.75" x14ac:dyDescent="0.2">
      <c r="A155" s="93">
        <v>1</v>
      </c>
      <c r="B155" s="93"/>
      <c r="C155" s="93"/>
      <c r="D155" s="93"/>
      <c r="E155" s="93"/>
      <c r="F155" s="93"/>
      <c r="G155" s="93"/>
      <c r="H155" s="93">
        <v>2</v>
      </c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>
        <v>3</v>
      </c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93">
        <v>4</v>
      </c>
      <c r="BU155" s="93"/>
      <c r="BV155" s="93"/>
      <c r="BW155" s="93"/>
      <c r="BX155" s="93"/>
      <c r="BY155" s="93"/>
      <c r="BZ155" s="93"/>
      <c r="CA155" s="93"/>
      <c r="CB155" s="93"/>
      <c r="CC155" s="93"/>
      <c r="CD155" s="93"/>
      <c r="CE155" s="93"/>
      <c r="CF155" s="93"/>
      <c r="CG155" s="93"/>
      <c r="CH155" s="93"/>
      <c r="CI155" s="93"/>
      <c r="CJ155" s="93">
        <v>5</v>
      </c>
      <c r="CK155" s="93"/>
      <c r="CL155" s="93"/>
      <c r="CM155" s="93"/>
      <c r="CN155" s="93"/>
      <c r="CO155" s="93"/>
      <c r="CP155" s="93"/>
      <c r="CQ155" s="93"/>
      <c r="CR155" s="93"/>
      <c r="CS155" s="93"/>
      <c r="CT155" s="93"/>
      <c r="CU155" s="93"/>
      <c r="CV155" s="93"/>
      <c r="CW155" s="93"/>
      <c r="CX155" s="93"/>
      <c r="CY155" s="93"/>
      <c r="CZ155" s="93"/>
      <c r="DA155" s="93"/>
    </row>
    <row r="156" spans="1:105" s="5" customFormat="1" ht="15" customHeight="1" x14ac:dyDescent="0.2">
      <c r="A156" s="106"/>
      <c r="B156" s="106"/>
      <c r="C156" s="106"/>
      <c r="D156" s="106"/>
      <c r="E156" s="106"/>
      <c r="F156" s="106"/>
      <c r="G156" s="106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>
        <v>0</v>
      </c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</row>
    <row r="157" spans="1:105" s="5" customFormat="1" ht="15" customHeight="1" x14ac:dyDescent="0.2">
      <c r="A157" s="106"/>
      <c r="B157" s="106"/>
      <c r="C157" s="106"/>
      <c r="D157" s="106"/>
      <c r="E157" s="106"/>
      <c r="F157" s="106"/>
      <c r="G157" s="106"/>
      <c r="H157" s="73" t="s">
        <v>12</v>
      </c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4"/>
      <c r="BD157" s="78"/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78"/>
      <c r="CG157" s="78"/>
      <c r="CH157" s="78"/>
      <c r="CI157" s="78"/>
      <c r="CJ157" s="78">
        <v>0</v>
      </c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8"/>
    </row>
    <row r="158" spans="1:105" ht="10.5" customHeight="1" x14ac:dyDescent="0.25"/>
    <row r="159" spans="1:105" s="6" customFormat="1" ht="14.25" x14ac:dyDescent="0.2">
      <c r="A159" s="71" t="s">
        <v>216</v>
      </c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1"/>
      <c r="CS159" s="71"/>
      <c r="CT159" s="71"/>
      <c r="CU159" s="71"/>
      <c r="CV159" s="71"/>
      <c r="CW159" s="71"/>
      <c r="CX159" s="71"/>
      <c r="CY159" s="71"/>
      <c r="CZ159" s="71"/>
      <c r="DA159" s="71"/>
    </row>
    <row r="160" spans="1:105" ht="10.5" customHeight="1" x14ac:dyDescent="0.25"/>
    <row r="161" spans="1:105" s="3" customFormat="1" ht="45" customHeight="1" x14ac:dyDescent="0.2">
      <c r="A161" s="90" t="s">
        <v>0</v>
      </c>
      <c r="B161" s="91"/>
      <c r="C161" s="91"/>
      <c r="D161" s="91"/>
      <c r="E161" s="91"/>
      <c r="F161" s="91"/>
      <c r="G161" s="92"/>
      <c r="H161" s="90" t="s">
        <v>52</v>
      </c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2"/>
      <c r="AP161" s="90" t="s">
        <v>67</v>
      </c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2"/>
      <c r="BF161" s="90" t="s">
        <v>68</v>
      </c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2"/>
      <c r="BV161" s="90" t="s">
        <v>69</v>
      </c>
      <c r="BW161" s="91"/>
      <c r="BX161" s="91"/>
      <c r="BY161" s="91"/>
      <c r="BZ161" s="91"/>
      <c r="CA161" s="91"/>
      <c r="CB161" s="91"/>
      <c r="CC161" s="91"/>
      <c r="CD161" s="91"/>
      <c r="CE161" s="91"/>
      <c r="CF161" s="91"/>
      <c r="CG161" s="91"/>
      <c r="CH161" s="91"/>
      <c r="CI161" s="91"/>
      <c r="CJ161" s="91"/>
      <c r="CK161" s="92"/>
      <c r="CL161" s="90" t="s">
        <v>70</v>
      </c>
      <c r="CM161" s="91"/>
      <c r="CN161" s="91"/>
      <c r="CO161" s="91"/>
      <c r="CP161" s="91"/>
      <c r="CQ161" s="91"/>
      <c r="CR161" s="91"/>
      <c r="CS161" s="91"/>
      <c r="CT161" s="91"/>
      <c r="CU161" s="91"/>
      <c r="CV161" s="91"/>
      <c r="CW161" s="91"/>
      <c r="CX161" s="91"/>
      <c r="CY161" s="91"/>
      <c r="CZ161" s="91"/>
      <c r="DA161" s="92"/>
    </row>
    <row r="162" spans="1:105" s="4" customFormat="1" ht="12.75" x14ac:dyDescent="0.2">
      <c r="A162" s="93">
        <v>1</v>
      </c>
      <c r="B162" s="93"/>
      <c r="C162" s="93"/>
      <c r="D162" s="93"/>
      <c r="E162" s="93"/>
      <c r="F162" s="93"/>
      <c r="G162" s="93"/>
      <c r="H162" s="93">
        <v>2</v>
      </c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>
        <v>4</v>
      </c>
      <c r="AQ162" s="93"/>
      <c r="AR162" s="93"/>
      <c r="AS162" s="93"/>
      <c r="AT162" s="93"/>
      <c r="AU162" s="93"/>
      <c r="AV162" s="93"/>
      <c r="AW162" s="93"/>
      <c r="AX162" s="93"/>
      <c r="AY162" s="93"/>
      <c r="AZ162" s="93"/>
      <c r="BA162" s="93"/>
      <c r="BB162" s="93"/>
      <c r="BC162" s="93"/>
      <c r="BD162" s="93"/>
      <c r="BE162" s="93"/>
      <c r="BF162" s="93">
        <v>5</v>
      </c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93"/>
      <c r="BU162" s="93"/>
      <c r="BV162" s="93">
        <v>6</v>
      </c>
      <c r="BW162" s="93"/>
      <c r="BX162" s="93"/>
      <c r="BY162" s="93"/>
      <c r="BZ162" s="93"/>
      <c r="CA162" s="93"/>
      <c r="CB162" s="93"/>
      <c r="CC162" s="93"/>
      <c r="CD162" s="93"/>
      <c r="CE162" s="93"/>
      <c r="CF162" s="93"/>
      <c r="CG162" s="93"/>
      <c r="CH162" s="93"/>
      <c r="CI162" s="93"/>
      <c r="CJ162" s="93"/>
      <c r="CK162" s="93"/>
      <c r="CL162" s="93">
        <v>6</v>
      </c>
      <c r="CM162" s="93"/>
      <c r="CN162" s="93"/>
      <c r="CO162" s="93"/>
      <c r="CP162" s="93"/>
      <c r="CQ162" s="93"/>
      <c r="CR162" s="93"/>
      <c r="CS162" s="93"/>
      <c r="CT162" s="93"/>
      <c r="CU162" s="93"/>
      <c r="CV162" s="93"/>
      <c r="CW162" s="93"/>
      <c r="CX162" s="93"/>
      <c r="CY162" s="93"/>
      <c r="CZ162" s="93"/>
      <c r="DA162" s="93"/>
    </row>
    <row r="163" spans="1:105" s="4" customFormat="1" ht="28.5" customHeight="1" x14ac:dyDescent="0.2">
      <c r="A163" s="106" t="s">
        <v>29</v>
      </c>
      <c r="B163" s="106"/>
      <c r="C163" s="106"/>
      <c r="D163" s="106"/>
      <c r="E163" s="106"/>
      <c r="F163" s="106"/>
      <c r="G163" s="106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78"/>
      <c r="AQ163" s="78"/>
      <c r="AR163" s="78"/>
      <c r="AS163" s="78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8"/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78"/>
      <c r="CG163" s="78"/>
      <c r="CH163" s="78"/>
      <c r="CI163" s="78"/>
      <c r="CJ163" s="78"/>
      <c r="CK163" s="78"/>
      <c r="CL163" s="78"/>
      <c r="CM163" s="78"/>
      <c r="CN163" s="78"/>
      <c r="CO163" s="78"/>
      <c r="CP163" s="78"/>
      <c r="CQ163" s="78"/>
      <c r="CR163" s="78"/>
      <c r="CS163" s="78"/>
      <c r="CT163" s="78"/>
      <c r="CU163" s="78"/>
      <c r="CV163" s="78"/>
      <c r="CW163" s="78"/>
      <c r="CX163" s="78"/>
      <c r="CY163" s="78"/>
      <c r="CZ163" s="78"/>
      <c r="DA163" s="78"/>
    </row>
    <row r="164" spans="1:105" s="5" customFormat="1" ht="15" customHeight="1" x14ac:dyDescent="0.2">
      <c r="A164" s="106" t="s">
        <v>29</v>
      </c>
      <c r="B164" s="106"/>
      <c r="C164" s="106"/>
      <c r="D164" s="106"/>
      <c r="E164" s="106"/>
      <c r="F164" s="106"/>
      <c r="G164" s="106"/>
      <c r="H164" s="80" t="s">
        <v>106</v>
      </c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78" t="s">
        <v>145</v>
      </c>
      <c r="AQ164" s="78"/>
      <c r="AR164" s="78"/>
      <c r="AS164" s="78"/>
      <c r="AT164" s="78"/>
      <c r="AU164" s="78"/>
      <c r="AV164" s="78"/>
      <c r="AW164" s="78"/>
      <c r="AX164" s="78"/>
      <c r="AY164" s="78"/>
      <c r="AZ164" s="78"/>
      <c r="BA164" s="78"/>
      <c r="BB164" s="78"/>
      <c r="BC164" s="78"/>
      <c r="BD164" s="78"/>
      <c r="BE164" s="78"/>
      <c r="BF164" s="78">
        <v>6.65</v>
      </c>
      <c r="BG164" s="78"/>
      <c r="BH164" s="78"/>
      <c r="BI164" s="78"/>
      <c r="BJ164" s="78"/>
      <c r="BK164" s="78"/>
      <c r="BL164" s="78"/>
      <c r="BM164" s="78"/>
      <c r="BN164" s="78"/>
      <c r="BO164" s="78"/>
      <c r="BP164" s="78"/>
      <c r="BQ164" s="78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8"/>
      <c r="CC164" s="78"/>
      <c r="CD164" s="78"/>
      <c r="CE164" s="78"/>
      <c r="CF164" s="78"/>
      <c r="CG164" s="78"/>
      <c r="CH164" s="78"/>
      <c r="CI164" s="78"/>
      <c r="CJ164" s="78"/>
      <c r="CK164" s="78"/>
      <c r="CL164" s="78">
        <v>528000</v>
      </c>
      <c r="CM164" s="78"/>
      <c r="CN164" s="78"/>
      <c r="CO164" s="78"/>
      <c r="CP164" s="78"/>
      <c r="CQ164" s="78"/>
      <c r="CR164" s="78"/>
      <c r="CS164" s="78"/>
      <c r="CT164" s="78"/>
      <c r="CU164" s="78"/>
      <c r="CV164" s="78"/>
      <c r="CW164" s="78"/>
      <c r="CX164" s="78"/>
      <c r="CY164" s="78"/>
      <c r="CZ164" s="78"/>
      <c r="DA164" s="78"/>
    </row>
    <row r="165" spans="1:105" s="5" customFormat="1" ht="15" customHeight="1" x14ac:dyDescent="0.2">
      <c r="A165" s="106" t="s">
        <v>33</v>
      </c>
      <c r="B165" s="106"/>
      <c r="C165" s="106"/>
      <c r="D165" s="106"/>
      <c r="E165" s="106"/>
      <c r="F165" s="106"/>
      <c r="G165" s="106"/>
      <c r="H165" s="80" t="s">
        <v>107</v>
      </c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78" t="s">
        <v>196</v>
      </c>
      <c r="AQ165" s="78"/>
      <c r="AR165" s="78"/>
      <c r="AS165" s="78"/>
      <c r="AT165" s="78"/>
      <c r="AU165" s="78"/>
      <c r="AV165" s="78"/>
      <c r="AW165" s="78"/>
      <c r="AX165" s="78"/>
      <c r="AY165" s="78"/>
      <c r="AZ165" s="78"/>
      <c r="BA165" s="78"/>
      <c r="BB165" s="78"/>
      <c r="BC165" s="78"/>
      <c r="BD165" s="78"/>
      <c r="BE165" s="78"/>
      <c r="BF165" s="78">
        <v>1500</v>
      </c>
      <c r="BG165" s="78"/>
      <c r="BH165" s="78"/>
      <c r="BI165" s="78"/>
      <c r="BJ165" s="78"/>
      <c r="BK165" s="78"/>
      <c r="BL165" s="78"/>
      <c r="BM165" s="78"/>
      <c r="BN165" s="78"/>
      <c r="BO165" s="78"/>
      <c r="BP165" s="78"/>
      <c r="BQ165" s="78"/>
      <c r="BR165" s="78"/>
      <c r="BS165" s="78"/>
      <c r="BT165" s="78"/>
      <c r="BU165" s="78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>
        <v>17300</v>
      </c>
      <c r="CM165" s="78"/>
      <c r="CN165" s="78"/>
      <c r="CO165" s="78"/>
      <c r="CP165" s="78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</row>
    <row r="166" spans="1:105" s="5" customFormat="1" ht="15" customHeight="1" x14ac:dyDescent="0.2">
      <c r="A166" s="106" t="s">
        <v>39</v>
      </c>
      <c r="B166" s="106"/>
      <c r="C166" s="106"/>
      <c r="D166" s="106"/>
      <c r="E166" s="106"/>
      <c r="F166" s="106"/>
      <c r="G166" s="106"/>
      <c r="H166" s="80" t="s">
        <v>181</v>
      </c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78" t="s">
        <v>197</v>
      </c>
      <c r="AQ166" s="78"/>
      <c r="AR166" s="78"/>
      <c r="AS166" s="78"/>
      <c r="AT166" s="78"/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>
        <v>700</v>
      </c>
      <c r="BG166" s="78"/>
      <c r="BH166" s="78"/>
      <c r="BI166" s="78"/>
      <c r="BJ166" s="78"/>
      <c r="BK166" s="78"/>
      <c r="BL166" s="78"/>
      <c r="BM166" s="78"/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78"/>
      <c r="CG166" s="78"/>
      <c r="CH166" s="78"/>
      <c r="CI166" s="78"/>
      <c r="CJ166" s="78"/>
      <c r="CK166" s="78"/>
      <c r="CL166" s="78">
        <v>361000</v>
      </c>
      <c r="CM166" s="78"/>
      <c r="CN166" s="78"/>
      <c r="CO166" s="78"/>
      <c r="CP166" s="78"/>
      <c r="CQ166" s="78"/>
      <c r="CR166" s="78"/>
      <c r="CS166" s="78"/>
      <c r="CT166" s="78"/>
      <c r="CU166" s="78"/>
      <c r="CV166" s="78"/>
      <c r="CW166" s="78"/>
      <c r="CX166" s="78"/>
      <c r="CY166" s="78"/>
      <c r="CZ166" s="78"/>
      <c r="DA166" s="78"/>
    </row>
    <row r="167" spans="1:105" s="5" customFormat="1" ht="15" customHeight="1" x14ac:dyDescent="0.2">
      <c r="A167" s="106"/>
      <c r="B167" s="106"/>
      <c r="C167" s="106"/>
      <c r="D167" s="106"/>
      <c r="E167" s="106"/>
      <c r="F167" s="106"/>
      <c r="G167" s="106"/>
      <c r="H167" s="72" t="s">
        <v>12</v>
      </c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4"/>
      <c r="AP167" s="78" t="s">
        <v>13</v>
      </c>
      <c r="AQ167" s="78"/>
      <c r="AR167" s="78"/>
      <c r="AS167" s="78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 t="s">
        <v>13</v>
      </c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8"/>
      <c r="BR167" s="78"/>
      <c r="BS167" s="78"/>
      <c r="BT167" s="78"/>
      <c r="BU167" s="78"/>
      <c r="BV167" s="78" t="s">
        <v>13</v>
      </c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8">
        <f>CL164+CL165+CL166</f>
        <v>906300</v>
      </c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8"/>
      <c r="DA167" s="78"/>
    </row>
    <row r="169" spans="1:105" s="6" customFormat="1" ht="14.25" x14ac:dyDescent="0.2">
      <c r="A169" s="71" t="s">
        <v>215</v>
      </c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71"/>
      <c r="AG169" s="71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  <c r="CH169" s="71"/>
      <c r="CI169" s="71"/>
      <c r="CJ169" s="71"/>
      <c r="CK169" s="71"/>
      <c r="CL169" s="71"/>
      <c r="CM169" s="71"/>
      <c r="CN169" s="71"/>
      <c r="CO169" s="71"/>
      <c r="CP169" s="71"/>
      <c r="CQ169" s="71"/>
      <c r="CR169" s="71"/>
      <c r="CS169" s="71"/>
      <c r="CT169" s="71"/>
      <c r="CU169" s="71"/>
      <c r="CV169" s="71"/>
      <c r="CW169" s="71"/>
      <c r="CX169" s="71"/>
      <c r="CY169" s="71"/>
      <c r="CZ169" s="71"/>
      <c r="DA169" s="71"/>
    </row>
    <row r="170" spans="1:105" ht="10.5" customHeight="1" x14ac:dyDescent="0.25"/>
    <row r="171" spans="1:105" s="3" customFormat="1" ht="45" customHeight="1" x14ac:dyDescent="0.2">
      <c r="A171" s="81" t="s">
        <v>0</v>
      </c>
      <c r="B171" s="82"/>
      <c r="C171" s="82"/>
      <c r="D171" s="82"/>
      <c r="E171" s="82"/>
      <c r="F171" s="82"/>
      <c r="G171" s="83"/>
      <c r="H171" s="81" t="s">
        <v>52</v>
      </c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3"/>
      <c r="BD171" s="81" t="s">
        <v>71</v>
      </c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2"/>
      <c r="BR171" s="82"/>
      <c r="BS171" s="83"/>
      <c r="BT171" s="81" t="s">
        <v>73</v>
      </c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82"/>
      <c r="CG171" s="82"/>
      <c r="CH171" s="82"/>
      <c r="CI171" s="83"/>
      <c r="CJ171" s="81" t="s">
        <v>72</v>
      </c>
      <c r="CK171" s="82"/>
      <c r="CL171" s="82"/>
      <c r="CM171" s="82"/>
      <c r="CN171" s="82"/>
      <c r="CO171" s="82"/>
      <c r="CP171" s="82"/>
      <c r="CQ171" s="82"/>
      <c r="CR171" s="82"/>
      <c r="CS171" s="82"/>
      <c r="CT171" s="82"/>
      <c r="CU171" s="82"/>
      <c r="CV171" s="82"/>
      <c r="CW171" s="82"/>
      <c r="CX171" s="82"/>
      <c r="CY171" s="82"/>
      <c r="CZ171" s="82"/>
      <c r="DA171" s="83"/>
    </row>
    <row r="172" spans="1:105" s="4" customFormat="1" ht="12.75" x14ac:dyDescent="0.2">
      <c r="A172" s="93">
        <v>1</v>
      </c>
      <c r="B172" s="93"/>
      <c r="C172" s="93"/>
      <c r="D172" s="93"/>
      <c r="E172" s="93"/>
      <c r="F172" s="93"/>
      <c r="G172" s="93"/>
      <c r="H172" s="93">
        <v>2</v>
      </c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  <c r="AX172" s="93"/>
      <c r="AY172" s="93"/>
      <c r="AZ172" s="93"/>
      <c r="BA172" s="93"/>
      <c r="BB172" s="93"/>
      <c r="BC172" s="93"/>
      <c r="BD172" s="93">
        <v>4</v>
      </c>
      <c r="BE172" s="93"/>
      <c r="BF172" s="93"/>
      <c r="BG172" s="93"/>
      <c r="BH172" s="93"/>
      <c r="BI172" s="93"/>
      <c r="BJ172" s="93"/>
      <c r="BK172" s="93"/>
      <c r="BL172" s="93"/>
      <c r="BM172" s="93"/>
      <c r="BN172" s="93"/>
      <c r="BO172" s="93"/>
      <c r="BP172" s="93"/>
      <c r="BQ172" s="93"/>
      <c r="BR172" s="93"/>
      <c r="BS172" s="93"/>
      <c r="BT172" s="93">
        <v>5</v>
      </c>
      <c r="BU172" s="93"/>
      <c r="BV172" s="93"/>
      <c r="BW172" s="93"/>
      <c r="BX172" s="93"/>
      <c r="BY172" s="93"/>
      <c r="BZ172" s="93"/>
      <c r="CA172" s="93"/>
      <c r="CB172" s="93"/>
      <c r="CC172" s="93"/>
      <c r="CD172" s="93"/>
      <c r="CE172" s="93"/>
      <c r="CF172" s="93"/>
      <c r="CG172" s="93"/>
      <c r="CH172" s="93"/>
      <c r="CI172" s="93"/>
      <c r="CJ172" s="93">
        <v>6</v>
      </c>
      <c r="CK172" s="93"/>
      <c r="CL172" s="93"/>
      <c r="CM172" s="93"/>
      <c r="CN172" s="93"/>
      <c r="CO172" s="93"/>
      <c r="CP172" s="93"/>
      <c r="CQ172" s="93"/>
      <c r="CR172" s="93"/>
      <c r="CS172" s="93"/>
      <c r="CT172" s="93"/>
      <c r="CU172" s="93"/>
      <c r="CV172" s="93"/>
      <c r="CW172" s="93"/>
      <c r="CX172" s="93"/>
      <c r="CY172" s="93"/>
      <c r="CZ172" s="93"/>
      <c r="DA172" s="93"/>
    </row>
    <row r="173" spans="1:105" s="5" customFormat="1" ht="15" customHeight="1" x14ac:dyDescent="0.2">
      <c r="A173" s="106"/>
      <c r="B173" s="106"/>
      <c r="C173" s="106"/>
      <c r="D173" s="106"/>
      <c r="E173" s="106"/>
      <c r="F173" s="106"/>
      <c r="G173" s="106"/>
      <c r="H173" s="73" t="s">
        <v>12</v>
      </c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3"/>
      <c r="AS173" s="73"/>
      <c r="AT173" s="73"/>
      <c r="AU173" s="73"/>
      <c r="AV173" s="73"/>
      <c r="AW173" s="73"/>
      <c r="AX173" s="73"/>
      <c r="AY173" s="73"/>
      <c r="AZ173" s="73"/>
      <c r="BA173" s="73"/>
      <c r="BB173" s="73"/>
      <c r="BC173" s="74"/>
      <c r="BD173" s="78" t="s">
        <v>13</v>
      </c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/>
      <c r="BT173" s="78" t="s">
        <v>13</v>
      </c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78"/>
      <c r="CG173" s="78"/>
      <c r="CH173" s="78"/>
      <c r="CI173" s="78"/>
      <c r="CJ173" s="78" t="s">
        <v>13</v>
      </c>
      <c r="CK173" s="78"/>
      <c r="CL173" s="78"/>
      <c r="CM173" s="78"/>
      <c r="CN173" s="78"/>
      <c r="CO173" s="78"/>
      <c r="CP173" s="78"/>
      <c r="CQ173" s="78"/>
      <c r="CR173" s="78"/>
      <c r="CS173" s="78"/>
      <c r="CT173" s="78"/>
      <c r="CU173" s="78"/>
      <c r="CV173" s="78"/>
      <c r="CW173" s="78"/>
      <c r="CX173" s="78"/>
      <c r="CY173" s="78"/>
      <c r="CZ173" s="78"/>
      <c r="DA173" s="78"/>
    </row>
    <row r="175" spans="1:105" s="6" customFormat="1" ht="32.25" customHeight="1" x14ac:dyDescent="0.2">
      <c r="A175" s="171" t="s">
        <v>238</v>
      </c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/>
      <c r="AH175" s="171"/>
      <c r="AI175" s="171"/>
      <c r="AJ175" s="171"/>
      <c r="AK175" s="171"/>
      <c r="AL175" s="171"/>
      <c r="AM175" s="171"/>
      <c r="AN175" s="171"/>
      <c r="AO175" s="171"/>
      <c r="AP175" s="171"/>
      <c r="AQ175" s="171"/>
      <c r="AR175" s="171"/>
      <c r="AS175" s="171"/>
      <c r="AT175" s="171"/>
      <c r="AU175" s="171"/>
      <c r="AV175" s="171"/>
      <c r="AW175" s="171"/>
      <c r="AX175" s="171"/>
      <c r="AY175" s="171"/>
      <c r="AZ175" s="171"/>
      <c r="BA175" s="171"/>
      <c r="BB175" s="171"/>
      <c r="BC175" s="171"/>
      <c r="BD175" s="171"/>
      <c r="BE175" s="171"/>
      <c r="BF175" s="171"/>
      <c r="BG175" s="171"/>
      <c r="BH175" s="171"/>
      <c r="BI175" s="171"/>
      <c r="BJ175" s="171"/>
      <c r="BK175" s="171"/>
      <c r="BL175" s="171"/>
      <c r="BM175" s="171"/>
      <c r="BN175" s="171"/>
      <c r="BO175" s="171"/>
      <c r="BP175" s="171"/>
      <c r="BQ175" s="171"/>
      <c r="BR175" s="171"/>
      <c r="BS175" s="171"/>
      <c r="BT175" s="171"/>
      <c r="BU175" s="171"/>
      <c r="BV175" s="171"/>
      <c r="BW175" s="171"/>
      <c r="BX175" s="171"/>
      <c r="BY175" s="171"/>
      <c r="BZ175" s="171"/>
      <c r="CA175" s="171"/>
      <c r="CB175" s="171"/>
      <c r="CC175" s="171"/>
      <c r="CD175" s="171"/>
      <c r="CE175" s="171"/>
      <c r="CF175" s="171"/>
      <c r="CG175" s="171"/>
      <c r="CH175" s="171"/>
      <c r="CI175" s="171"/>
      <c r="CJ175" s="171"/>
      <c r="CK175" s="171"/>
      <c r="CL175" s="171"/>
      <c r="CM175" s="171"/>
      <c r="CN175" s="171"/>
      <c r="CO175" s="171"/>
      <c r="CP175" s="171"/>
      <c r="CQ175" s="171"/>
      <c r="CR175" s="171"/>
      <c r="CS175" s="171"/>
      <c r="CT175" s="171"/>
      <c r="CU175" s="171"/>
      <c r="CV175" s="171"/>
      <c r="CW175" s="171"/>
      <c r="CX175" s="171"/>
      <c r="CY175" s="171"/>
      <c r="CZ175" s="171"/>
      <c r="DA175" s="171"/>
    </row>
    <row r="176" spans="1:105" ht="10.5" customHeight="1" x14ac:dyDescent="0.25"/>
    <row r="177" spans="1:105" s="3" customFormat="1" ht="45" customHeight="1" x14ac:dyDescent="0.2">
      <c r="A177" s="81" t="s">
        <v>0</v>
      </c>
      <c r="B177" s="82"/>
      <c r="C177" s="82"/>
      <c r="D177" s="82"/>
      <c r="E177" s="82"/>
      <c r="F177" s="82"/>
      <c r="G177" s="83"/>
      <c r="H177" s="81" t="s">
        <v>18</v>
      </c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2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3"/>
      <c r="BD177" s="81" t="s">
        <v>74</v>
      </c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2"/>
      <c r="BQ177" s="82"/>
      <c r="BR177" s="82"/>
      <c r="BS177" s="83"/>
      <c r="BT177" s="81" t="s">
        <v>75</v>
      </c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82"/>
      <c r="CG177" s="82"/>
      <c r="CH177" s="82"/>
      <c r="CI177" s="83"/>
      <c r="CJ177" s="81" t="s">
        <v>76</v>
      </c>
      <c r="CK177" s="82"/>
      <c r="CL177" s="82"/>
      <c r="CM177" s="82"/>
      <c r="CN177" s="82"/>
      <c r="CO177" s="82"/>
      <c r="CP177" s="82"/>
      <c r="CQ177" s="82"/>
      <c r="CR177" s="82"/>
      <c r="CS177" s="82"/>
      <c r="CT177" s="82"/>
      <c r="CU177" s="82"/>
      <c r="CV177" s="82"/>
      <c r="CW177" s="82"/>
      <c r="CX177" s="82"/>
      <c r="CY177" s="82"/>
      <c r="CZ177" s="82"/>
      <c r="DA177" s="83"/>
    </row>
    <row r="178" spans="1:105" s="4" customFormat="1" ht="12.75" x14ac:dyDescent="0.2">
      <c r="A178" s="93">
        <v>1</v>
      </c>
      <c r="B178" s="93"/>
      <c r="C178" s="93"/>
      <c r="D178" s="93"/>
      <c r="E178" s="93"/>
      <c r="F178" s="93"/>
      <c r="G178" s="93"/>
      <c r="H178" s="93">
        <v>2</v>
      </c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>
        <v>3</v>
      </c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>
        <v>4</v>
      </c>
      <c r="BU178" s="93"/>
      <c r="BV178" s="93"/>
      <c r="BW178" s="93"/>
      <c r="BX178" s="93"/>
      <c r="BY178" s="93"/>
      <c r="BZ178" s="93"/>
      <c r="CA178" s="93"/>
      <c r="CB178" s="93"/>
      <c r="CC178" s="93"/>
      <c r="CD178" s="93"/>
      <c r="CE178" s="93"/>
      <c r="CF178" s="93"/>
      <c r="CG178" s="93"/>
      <c r="CH178" s="93"/>
      <c r="CI178" s="93"/>
      <c r="CJ178" s="93">
        <v>5</v>
      </c>
      <c r="CK178" s="93"/>
      <c r="CL178" s="93"/>
      <c r="CM178" s="93"/>
      <c r="CN178" s="93"/>
      <c r="CO178" s="93"/>
      <c r="CP178" s="93"/>
      <c r="CQ178" s="93"/>
      <c r="CR178" s="93"/>
      <c r="CS178" s="93"/>
      <c r="CT178" s="93"/>
      <c r="CU178" s="93"/>
      <c r="CV178" s="93"/>
      <c r="CW178" s="93"/>
      <c r="CX178" s="93"/>
      <c r="CY178" s="93"/>
      <c r="CZ178" s="93"/>
      <c r="DA178" s="93"/>
    </row>
    <row r="179" spans="1:105" s="5" customFormat="1" ht="15" customHeight="1" x14ac:dyDescent="0.2">
      <c r="A179" s="106" t="s">
        <v>29</v>
      </c>
      <c r="B179" s="106"/>
      <c r="C179" s="106"/>
      <c r="D179" s="106"/>
      <c r="E179" s="106"/>
      <c r="F179" s="106"/>
      <c r="G179" s="106"/>
      <c r="H179" s="80" t="s">
        <v>110</v>
      </c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78" t="s">
        <v>109</v>
      </c>
      <c r="BE179" s="78"/>
      <c r="BF179" s="78"/>
      <c r="BG179" s="78"/>
      <c r="BH179" s="78"/>
      <c r="BI179" s="78"/>
      <c r="BJ179" s="78"/>
      <c r="BK179" s="78"/>
      <c r="BL179" s="78"/>
      <c r="BM179" s="78"/>
      <c r="BN179" s="78"/>
      <c r="BO179" s="78"/>
      <c r="BP179" s="78"/>
      <c r="BQ179" s="78"/>
      <c r="BR179" s="78"/>
      <c r="BS179" s="78"/>
      <c r="BT179" s="78">
        <v>4</v>
      </c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78"/>
      <c r="CG179" s="78"/>
      <c r="CH179" s="78"/>
      <c r="CI179" s="78"/>
      <c r="CJ179" s="78">
        <v>12500</v>
      </c>
      <c r="CK179" s="78"/>
      <c r="CL179" s="78"/>
      <c r="CM179" s="78"/>
      <c r="CN179" s="78"/>
      <c r="CO179" s="78"/>
      <c r="CP179" s="78"/>
      <c r="CQ179" s="78"/>
      <c r="CR179" s="78"/>
      <c r="CS179" s="78"/>
      <c r="CT179" s="78"/>
      <c r="CU179" s="78"/>
      <c r="CV179" s="78"/>
      <c r="CW179" s="78"/>
      <c r="CX179" s="78"/>
      <c r="CY179" s="78"/>
      <c r="CZ179" s="78"/>
      <c r="DA179" s="78"/>
    </row>
    <row r="180" spans="1:105" s="5" customFormat="1" ht="25.5" customHeight="1" x14ac:dyDescent="0.2">
      <c r="A180" s="106" t="s">
        <v>33</v>
      </c>
      <c r="B180" s="106"/>
      <c r="C180" s="106"/>
      <c r="D180" s="106"/>
      <c r="E180" s="106"/>
      <c r="F180" s="106"/>
      <c r="G180" s="106"/>
      <c r="H180" s="80" t="s">
        <v>108</v>
      </c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AZ180" s="80"/>
      <c r="BA180" s="80"/>
      <c r="BB180" s="80"/>
      <c r="BC180" s="80"/>
      <c r="BD180" s="90" t="s">
        <v>150</v>
      </c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2"/>
      <c r="BT180" s="78">
        <v>1</v>
      </c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>
        <v>5200</v>
      </c>
      <c r="CK180" s="78"/>
      <c r="CL180" s="78"/>
      <c r="CM180" s="78"/>
      <c r="CN180" s="78"/>
      <c r="CO180" s="78"/>
      <c r="CP180" s="78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</row>
    <row r="181" spans="1:105" s="5" customFormat="1" ht="15" customHeight="1" x14ac:dyDescent="0.2">
      <c r="A181" s="106" t="s">
        <v>39</v>
      </c>
      <c r="B181" s="106"/>
      <c r="C181" s="106"/>
      <c r="D181" s="106"/>
      <c r="E181" s="106"/>
      <c r="F181" s="106"/>
      <c r="G181" s="106"/>
      <c r="H181" s="80" t="s">
        <v>111</v>
      </c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  <c r="AR181" s="80"/>
      <c r="AS181" s="80"/>
      <c r="AT181" s="80"/>
      <c r="AU181" s="80"/>
      <c r="AV181" s="80"/>
      <c r="AW181" s="80"/>
      <c r="AX181" s="80"/>
      <c r="AY181" s="80"/>
      <c r="AZ181" s="80"/>
      <c r="BA181" s="80"/>
      <c r="BB181" s="80"/>
      <c r="BC181" s="80"/>
      <c r="BD181" s="78" t="s">
        <v>109</v>
      </c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>
        <v>3</v>
      </c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8"/>
      <c r="CJ181" s="78">
        <v>12000</v>
      </c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8"/>
      <c r="CW181" s="78"/>
      <c r="CX181" s="78"/>
      <c r="CY181" s="78"/>
      <c r="CZ181" s="78"/>
      <c r="DA181" s="78"/>
    </row>
    <row r="182" spans="1:105" s="5" customFormat="1" ht="27" customHeight="1" x14ac:dyDescent="0.2">
      <c r="A182" s="106" t="s">
        <v>86</v>
      </c>
      <c r="B182" s="106"/>
      <c r="C182" s="106"/>
      <c r="D182" s="106"/>
      <c r="E182" s="106"/>
      <c r="F182" s="106"/>
      <c r="G182" s="106"/>
      <c r="H182" s="80" t="s">
        <v>114</v>
      </c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80"/>
      <c r="AY182" s="80"/>
      <c r="AZ182" s="80"/>
      <c r="BA182" s="80"/>
      <c r="BB182" s="80"/>
      <c r="BC182" s="80"/>
      <c r="BD182" s="90" t="s">
        <v>150</v>
      </c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2"/>
      <c r="BT182" s="78">
        <v>12</v>
      </c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8"/>
      <c r="CJ182" s="78">
        <v>21800</v>
      </c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8"/>
      <c r="CW182" s="78"/>
      <c r="CX182" s="78"/>
      <c r="CY182" s="78"/>
      <c r="CZ182" s="78"/>
      <c r="DA182" s="78"/>
    </row>
    <row r="183" spans="1:105" s="5" customFormat="1" ht="27" customHeight="1" x14ac:dyDescent="0.2">
      <c r="A183" s="106" t="s">
        <v>87</v>
      </c>
      <c r="B183" s="106"/>
      <c r="C183" s="106"/>
      <c r="D183" s="106"/>
      <c r="E183" s="106"/>
      <c r="F183" s="106"/>
      <c r="G183" s="106"/>
      <c r="H183" s="115" t="s">
        <v>153</v>
      </c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6"/>
      <c r="Z183" s="126"/>
      <c r="AA183" s="126"/>
      <c r="AB183" s="126"/>
      <c r="AC183" s="126"/>
      <c r="AD183" s="126"/>
      <c r="AE183" s="126"/>
      <c r="AF183" s="126"/>
      <c r="AG183" s="126"/>
      <c r="AH183" s="126"/>
      <c r="AI183" s="126"/>
      <c r="AJ183" s="126"/>
      <c r="AK183" s="126"/>
      <c r="AL183" s="126"/>
      <c r="AM183" s="126"/>
      <c r="AN183" s="126"/>
      <c r="AO183" s="126"/>
      <c r="AP183" s="126"/>
      <c r="AQ183" s="126"/>
      <c r="AR183" s="126"/>
      <c r="AS183" s="126"/>
      <c r="AT183" s="126"/>
      <c r="AU183" s="126"/>
      <c r="AV183" s="126"/>
      <c r="AW183" s="126"/>
      <c r="AX183" s="126"/>
      <c r="AY183" s="126"/>
      <c r="AZ183" s="126"/>
      <c r="BA183" s="126"/>
      <c r="BB183" s="126"/>
      <c r="BC183" s="126"/>
      <c r="BD183" s="115"/>
      <c r="BE183" s="126"/>
      <c r="BF183" s="126"/>
      <c r="BG183" s="126"/>
      <c r="BH183" s="126"/>
      <c r="BI183" s="126"/>
      <c r="BJ183" s="126"/>
      <c r="BK183" s="126"/>
      <c r="BL183" s="126"/>
      <c r="BM183" s="126"/>
      <c r="BN183" s="126"/>
      <c r="BO183" s="126"/>
      <c r="BP183" s="126"/>
      <c r="BQ183" s="126"/>
      <c r="BR183" s="126"/>
      <c r="BS183" s="127"/>
      <c r="BT183" s="78">
        <v>1</v>
      </c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>
        <v>50200</v>
      </c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</row>
    <row r="184" spans="1:105" s="5" customFormat="1" ht="27.75" customHeight="1" x14ac:dyDescent="0.2">
      <c r="A184" s="106" t="s">
        <v>88</v>
      </c>
      <c r="B184" s="106"/>
      <c r="C184" s="106"/>
      <c r="D184" s="106"/>
      <c r="E184" s="106"/>
      <c r="F184" s="106"/>
      <c r="G184" s="106"/>
      <c r="H184" s="80" t="s">
        <v>182</v>
      </c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0"/>
      <c r="AS184" s="80"/>
      <c r="AT184" s="80"/>
      <c r="AU184" s="80"/>
      <c r="AV184" s="80"/>
      <c r="AW184" s="80"/>
      <c r="AX184" s="80"/>
      <c r="AY184" s="80"/>
      <c r="AZ184" s="80"/>
      <c r="BA184" s="80"/>
      <c r="BB184" s="80"/>
      <c r="BC184" s="80"/>
      <c r="BD184" s="90" t="s">
        <v>183</v>
      </c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2"/>
      <c r="BT184" s="78">
        <v>2</v>
      </c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78"/>
      <c r="CF184" s="78"/>
      <c r="CG184" s="78"/>
      <c r="CH184" s="78"/>
      <c r="CI184" s="78"/>
      <c r="CJ184" s="78">
        <v>4900</v>
      </c>
      <c r="CK184" s="78"/>
      <c r="CL184" s="78"/>
      <c r="CM184" s="78"/>
      <c r="CN184" s="78"/>
      <c r="CO184" s="78"/>
      <c r="CP184" s="78"/>
      <c r="CQ184" s="78"/>
      <c r="CR184" s="78"/>
      <c r="CS184" s="78"/>
      <c r="CT184" s="78"/>
      <c r="CU184" s="78"/>
      <c r="CV184" s="78"/>
      <c r="CW184" s="78"/>
      <c r="CX184" s="78"/>
      <c r="CY184" s="78"/>
      <c r="CZ184" s="78"/>
      <c r="DA184" s="78"/>
    </row>
    <row r="185" spans="1:105" s="5" customFormat="1" ht="15" customHeight="1" x14ac:dyDescent="0.2">
      <c r="A185" s="106"/>
      <c r="B185" s="106"/>
      <c r="C185" s="106"/>
      <c r="D185" s="106"/>
      <c r="E185" s="106"/>
      <c r="F185" s="106"/>
      <c r="G185" s="106"/>
      <c r="H185" s="73" t="s">
        <v>12</v>
      </c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3"/>
      <c r="AS185" s="73"/>
      <c r="AT185" s="73"/>
      <c r="AU185" s="73"/>
      <c r="AV185" s="73"/>
      <c r="AW185" s="73"/>
      <c r="AX185" s="73"/>
      <c r="AY185" s="73"/>
      <c r="AZ185" s="73"/>
      <c r="BA185" s="73"/>
      <c r="BB185" s="73"/>
      <c r="BC185" s="74"/>
      <c r="BD185" s="78" t="s">
        <v>13</v>
      </c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 t="s">
        <v>13</v>
      </c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78"/>
      <c r="CG185" s="78"/>
      <c r="CH185" s="78"/>
      <c r="CI185" s="78"/>
      <c r="CJ185" s="134">
        <f>SUM(CJ179:CJ184)</f>
        <v>106600</v>
      </c>
      <c r="CK185" s="134"/>
      <c r="CL185" s="134"/>
      <c r="CM185" s="134"/>
      <c r="CN185" s="134"/>
      <c r="CO185" s="134"/>
      <c r="CP185" s="134"/>
      <c r="CQ185" s="134"/>
      <c r="CR185" s="134"/>
      <c r="CS185" s="134"/>
      <c r="CT185" s="134"/>
      <c r="CU185" s="134"/>
      <c r="CV185" s="134"/>
      <c r="CW185" s="134"/>
      <c r="CX185" s="134"/>
      <c r="CY185" s="134"/>
      <c r="CZ185" s="134"/>
      <c r="DA185" s="134"/>
    </row>
    <row r="186" spans="1:105" s="5" customFormat="1" ht="28.15" customHeight="1" x14ac:dyDescent="0.2">
      <c r="A186" s="22"/>
      <c r="B186" s="22"/>
      <c r="C186" s="22"/>
      <c r="D186" s="22"/>
      <c r="E186" s="22"/>
      <c r="F186" s="22"/>
      <c r="G186" s="22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</row>
    <row r="187" spans="1:105" s="5" customFormat="1" ht="15" customHeight="1" x14ac:dyDescent="0.2">
      <c r="A187" s="143" t="s">
        <v>14</v>
      </c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4"/>
      <c r="Q187" s="144"/>
      <c r="R187" s="144"/>
      <c r="S187" s="144"/>
      <c r="T187" s="144"/>
      <c r="U187" s="144"/>
      <c r="V187" s="144"/>
      <c r="W187" s="144"/>
      <c r="X187" s="144"/>
      <c r="Y187" s="144"/>
      <c r="Z187" s="144"/>
      <c r="AA187" s="144"/>
      <c r="AB187" s="144"/>
      <c r="AC187" s="144"/>
      <c r="AD187" s="144"/>
      <c r="AE187" s="144"/>
      <c r="AF187" s="144"/>
      <c r="AG187" s="144"/>
      <c r="AH187" s="144"/>
      <c r="AI187" s="144"/>
      <c r="AJ187" s="144"/>
      <c r="AK187" s="144"/>
      <c r="AL187" s="144"/>
      <c r="AM187" s="144"/>
      <c r="AN187" s="144"/>
      <c r="AO187" s="144"/>
      <c r="AP187" s="145" t="s">
        <v>94</v>
      </c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  <c r="BI187" s="145"/>
      <c r="BJ187" s="145"/>
      <c r="BK187" s="145"/>
      <c r="BL187" s="145"/>
      <c r="BM187" s="145"/>
      <c r="BN187" s="145"/>
      <c r="BO187" s="145"/>
      <c r="BP187" s="145"/>
      <c r="BQ187" s="145"/>
      <c r="BR187" s="145"/>
      <c r="BS187" s="145"/>
      <c r="BT187" s="145"/>
      <c r="BU187" s="145"/>
      <c r="BV187" s="145"/>
      <c r="BW187" s="145"/>
      <c r="BX187" s="145"/>
      <c r="BY187" s="145"/>
      <c r="BZ187" s="145"/>
      <c r="CA187" s="145"/>
      <c r="CB187" s="145"/>
      <c r="CC187" s="145"/>
      <c r="CD187" s="145"/>
      <c r="CE187" s="145"/>
      <c r="CF187" s="145"/>
      <c r="CG187" s="145"/>
      <c r="CH187" s="145"/>
      <c r="CI187" s="145"/>
      <c r="CJ187" s="145"/>
      <c r="CK187" s="145"/>
      <c r="CL187" s="145"/>
      <c r="CM187" s="145"/>
      <c r="CN187" s="145"/>
      <c r="CO187" s="145"/>
      <c r="CP187" s="145"/>
      <c r="CQ187" s="145"/>
      <c r="CR187" s="145"/>
      <c r="CS187" s="145"/>
      <c r="CT187" s="145"/>
      <c r="CU187" s="145"/>
      <c r="CV187" s="145"/>
      <c r="CW187" s="145"/>
      <c r="CX187" s="145"/>
      <c r="CY187" s="145"/>
      <c r="CZ187" s="145"/>
      <c r="DA187" s="146"/>
    </row>
    <row r="188" spans="1:105" s="5" customFormat="1" ht="4.1500000000000004" customHeight="1" x14ac:dyDescent="0.2">
      <c r="A188" s="23"/>
      <c r="B188" s="22"/>
      <c r="C188" s="22"/>
      <c r="D188" s="22"/>
      <c r="E188" s="22"/>
      <c r="F188" s="22"/>
      <c r="G188" s="22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33"/>
    </row>
    <row r="189" spans="1:105" s="5" customFormat="1" ht="39" customHeight="1" x14ac:dyDescent="0.2">
      <c r="A189" s="135" t="s">
        <v>217</v>
      </c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  <c r="AA189" s="136"/>
      <c r="AB189" s="136"/>
      <c r="AC189" s="136"/>
      <c r="AD189" s="136"/>
      <c r="AE189" s="136"/>
      <c r="AF189" s="136"/>
      <c r="AG189" s="136"/>
      <c r="AH189" s="136"/>
      <c r="AI189" s="136"/>
      <c r="AJ189" s="136"/>
      <c r="AK189" s="136"/>
      <c r="AL189" s="136"/>
      <c r="AM189" s="136"/>
      <c r="AN189" s="136"/>
      <c r="AO189" s="136"/>
      <c r="AP189" s="136"/>
      <c r="AQ189" s="136"/>
      <c r="AR189" s="136"/>
      <c r="AS189" s="136"/>
      <c r="AT189" s="136"/>
      <c r="AU189" s="136"/>
      <c r="AV189" s="136"/>
      <c r="AW189" s="136"/>
      <c r="AX189" s="136"/>
      <c r="AY189" s="136"/>
      <c r="AZ189" s="136"/>
      <c r="BA189" s="136"/>
      <c r="BB189" s="136"/>
      <c r="BC189" s="136"/>
      <c r="BD189" s="136"/>
      <c r="BE189" s="136"/>
      <c r="BF189" s="136"/>
      <c r="BG189" s="136"/>
      <c r="BH189" s="136"/>
      <c r="BI189" s="136"/>
      <c r="BJ189" s="136"/>
      <c r="BK189" s="136"/>
      <c r="BL189" s="136"/>
      <c r="BM189" s="136"/>
      <c r="BN189" s="136"/>
      <c r="BO189" s="136"/>
      <c r="BP189" s="136"/>
      <c r="BQ189" s="136"/>
      <c r="BR189" s="136"/>
      <c r="BS189" s="136"/>
      <c r="BT189" s="136"/>
      <c r="BU189" s="136"/>
      <c r="BV189" s="136"/>
      <c r="BW189" s="136"/>
      <c r="BX189" s="136"/>
      <c r="BY189" s="136"/>
      <c r="BZ189" s="136"/>
      <c r="CA189" s="136"/>
      <c r="CB189" s="136"/>
      <c r="CC189" s="136"/>
      <c r="CD189" s="136"/>
      <c r="CE189" s="136"/>
      <c r="CF189" s="136"/>
      <c r="CG189" s="136"/>
      <c r="CH189" s="136"/>
      <c r="CI189" s="136"/>
      <c r="CJ189" s="136"/>
      <c r="CK189" s="136"/>
      <c r="CL189" s="136"/>
      <c r="CM189" s="136"/>
      <c r="CN189" s="136"/>
      <c r="CO189" s="136"/>
      <c r="CP189" s="136"/>
      <c r="CQ189" s="136"/>
      <c r="CR189" s="136"/>
      <c r="CS189" s="136"/>
      <c r="CT189" s="136"/>
      <c r="CU189" s="136"/>
      <c r="CV189" s="136"/>
      <c r="CW189" s="136"/>
      <c r="CX189" s="136"/>
      <c r="CY189" s="136"/>
      <c r="CZ189" s="136"/>
      <c r="DA189" s="137"/>
    </row>
    <row r="190" spans="1:105" s="5" customFormat="1" ht="1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</row>
    <row r="191" spans="1:105" s="5" customFormat="1" ht="39.6" customHeight="1" x14ac:dyDescent="0.2">
      <c r="A191" s="81" t="s">
        <v>0</v>
      </c>
      <c r="B191" s="82"/>
      <c r="C191" s="82"/>
      <c r="D191" s="82"/>
      <c r="E191" s="82"/>
      <c r="F191" s="82"/>
      <c r="G191" s="83"/>
      <c r="H191" s="81" t="s">
        <v>18</v>
      </c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3"/>
      <c r="BD191" s="81" t="s">
        <v>74</v>
      </c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  <c r="BS191" s="83"/>
      <c r="BT191" s="81" t="s">
        <v>75</v>
      </c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3"/>
      <c r="CJ191" s="81" t="s">
        <v>76</v>
      </c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82"/>
      <c r="CW191" s="82"/>
      <c r="CX191" s="82"/>
      <c r="CY191" s="82"/>
      <c r="CZ191" s="82"/>
      <c r="DA191" s="83"/>
    </row>
    <row r="192" spans="1:105" s="5" customFormat="1" ht="15" customHeight="1" x14ac:dyDescent="0.2">
      <c r="A192" s="93">
        <v>1</v>
      </c>
      <c r="B192" s="93"/>
      <c r="C192" s="93"/>
      <c r="D192" s="93"/>
      <c r="E192" s="93"/>
      <c r="F192" s="93"/>
      <c r="G192" s="93"/>
      <c r="H192" s="93">
        <v>2</v>
      </c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  <c r="BD192" s="93">
        <v>3</v>
      </c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93">
        <v>4</v>
      </c>
      <c r="BU192" s="93"/>
      <c r="BV192" s="93"/>
      <c r="BW192" s="93"/>
      <c r="BX192" s="93"/>
      <c r="BY192" s="93"/>
      <c r="BZ192" s="93"/>
      <c r="CA192" s="93"/>
      <c r="CB192" s="93"/>
      <c r="CC192" s="93"/>
      <c r="CD192" s="93"/>
      <c r="CE192" s="93"/>
      <c r="CF192" s="93"/>
      <c r="CG192" s="93"/>
      <c r="CH192" s="93"/>
      <c r="CI192" s="93"/>
      <c r="CJ192" s="93">
        <v>5</v>
      </c>
      <c r="CK192" s="93"/>
      <c r="CL192" s="93"/>
      <c r="CM192" s="93"/>
      <c r="CN192" s="93"/>
      <c r="CO192" s="93"/>
      <c r="CP192" s="93"/>
      <c r="CQ192" s="93"/>
      <c r="CR192" s="93"/>
      <c r="CS192" s="93"/>
      <c r="CT192" s="93"/>
      <c r="CU192" s="93"/>
      <c r="CV192" s="93"/>
      <c r="CW192" s="93"/>
      <c r="CX192" s="93"/>
      <c r="CY192" s="93"/>
      <c r="CZ192" s="93"/>
      <c r="DA192" s="93"/>
    </row>
    <row r="193" spans="1:105" s="5" customFormat="1" ht="28.5" customHeight="1" x14ac:dyDescent="0.2">
      <c r="A193" s="106" t="s">
        <v>29</v>
      </c>
      <c r="B193" s="106"/>
      <c r="C193" s="106"/>
      <c r="D193" s="106"/>
      <c r="E193" s="106"/>
      <c r="F193" s="106"/>
      <c r="G193" s="106"/>
      <c r="H193" s="80" t="s">
        <v>166</v>
      </c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80"/>
      <c r="AY193" s="80"/>
      <c r="AZ193" s="80"/>
      <c r="BA193" s="80"/>
      <c r="BB193" s="80"/>
      <c r="BC193" s="80"/>
      <c r="BD193" s="78"/>
      <c r="BE193" s="78"/>
      <c r="BF193" s="78"/>
      <c r="BG193" s="78"/>
      <c r="BH193" s="78"/>
      <c r="BI193" s="78"/>
      <c r="BJ193" s="78"/>
      <c r="BK193" s="78"/>
      <c r="BL193" s="78"/>
      <c r="BM193" s="78"/>
      <c r="BN193" s="78"/>
      <c r="BO193" s="78"/>
      <c r="BP193" s="78"/>
      <c r="BQ193" s="78"/>
      <c r="BR193" s="78"/>
      <c r="BS193" s="78"/>
      <c r="BT193" s="78">
        <v>20</v>
      </c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8"/>
      <c r="CJ193" s="78">
        <v>7000</v>
      </c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8"/>
      <c r="CW193" s="78"/>
      <c r="CX193" s="78"/>
      <c r="CY193" s="78"/>
      <c r="CZ193" s="78"/>
      <c r="DA193" s="78"/>
    </row>
    <row r="194" spans="1:105" s="5" customFormat="1" ht="28.9" customHeight="1" x14ac:dyDescent="0.2">
      <c r="A194" s="106" t="s">
        <v>33</v>
      </c>
      <c r="B194" s="106"/>
      <c r="C194" s="106"/>
      <c r="D194" s="106"/>
      <c r="E194" s="106"/>
      <c r="F194" s="106"/>
      <c r="G194" s="106"/>
      <c r="H194" s="80" t="s">
        <v>126</v>
      </c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80"/>
      <c r="AX194" s="80"/>
      <c r="AY194" s="80"/>
      <c r="AZ194" s="80"/>
      <c r="BA194" s="80"/>
      <c r="BB194" s="80"/>
      <c r="BC194" s="80"/>
      <c r="BD194" s="78" t="s">
        <v>109</v>
      </c>
      <c r="BE194" s="78"/>
      <c r="BF194" s="78"/>
      <c r="BG194" s="78"/>
      <c r="BH194" s="78"/>
      <c r="BI194" s="78"/>
      <c r="BJ194" s="78"/>
      <c r="BK194" s="78"/>
      <c r="BL194" s="78"/>
      <c r="BM194" s="78"/>
      <c r="BN194" s="78"/>
      <c r="BO194" s="78"/>
      <c r="BP194" s="78"/>
      <c r="BQ194" s="78"/>
      <c r="BR194" s="78"/>
      <c r="BS194" s="78"/>
      <c r="BT194" s="78">
        <v>2</v>
      </c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>
        <v>27400</v>
      </c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8"/>
      <c r="CW194" s="78"/>
      <c r="CX194" s="78"/>
      <c r="CY194" s="78"/>
      <c r="CZ194" s="78"/>
      <c r="DA194" s="78"/>
    </row>
    <row r="195" spans="1:105" s="5" customFormat="1" ht="15" customHeight="1" x14ac:dyDescent="0.2">
      <c r="A195" s="106"/>
      <c r="B195" s="106"/>
      <c r="C195" s="106"/>
      <c r="D195" s="106"/>
      <c r="E195" s="106"/>
      <c r="F195" s="106"/>
      <c r="G195" s="106"/>
      <c r="H195" s="73" t="s">
        <v>12</v>
      </c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4"/>
      <c r="BD195" s="78" t="s">
        <v>13</v>
      </c>
      <c r="BE195" s="78"/>
      <c r="BF195" s="78"/>
      <c r="BG195" s="78"/>
      <c r="BH195" s="78"/>
      <c r="BI195" s="78"/>
      <c r="BJ195" s="78"/>
      <c r="BK195" s="78"/>
      <c r="BL195" s="78"/>
      <c r="BM195" s="78"/>
      <c r="BN195" s="78"/>
      <c r="BO195" s="78"/>
      <c r="BP195" s="78"/>
      <c r="BQ195" s="78"/>
      <c r="BR195" s="78"/>
      <c r="BS195" s="78"/>
      <c r="BT195" s="78" t="s">
        <v>13</v>
      </c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134">
        <f>CJ193+CJ194</f>
        <v>34400</v>
      </c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</row>
    <row r="196" spans="1:105" s="5" customFormat="1" ht="24" customHeight="1" x14ac:dyDescent="0.2">
      <c r="A196" s="22"/>
      <c r="B196" s="22"/>
      <c r="C196" s="22"/>
      <c r="D196" s="22"/>
      <c r="E196" s="22"/>
      <c r="F196" s="22"/>
      <c r="G196" s="22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</row>
    <row r="197" spans="1:105" s="5" customFormat="1" ht="15" customHeight="1" x14ac:dyDescent="0.2">
      <c r="A197" s="143" t="s">
        <v>14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144"/>
      <c r="AO197" s="144"/>
      <c r="AP197" s="145" t="s">
        <v>85</v>
      </c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  <c r="BI197" s="145"/>
      <c r="BJ197" s="145"/>
      <c r="BK197" s="145"/>
      <c r="BL197" s="145"/>
      <c r="BM197" s="145"/>
      <c r="BN197" s="145"/>
      <c r="BO197" s="145"/>
      <c r="BP197" s="145"/>
      <c r="BQ197" s="145"/>
      <c r="BR197" s="145"/>
      <c r="BS197" s="145"/>
      <c r="BT197" s="145"/>
      <c r="BU197" s="145"/>
      <c r="BV197" s="145"/>
      <c r="BW197" s="145"/>
      <c r="BX197" s="145"/>
      <c r="BY197" s="145"/>
      <c r="BZ197" s="145"/>
      <c r="CA197" s="145"/>
      <c r="CB197" s="145"/>
      <c r="CC197" s="145"/>
      <c r="CD197" s="145"/>
      <c r="CE197" s="145"/>
      <c r="CF197" s="145"/>
      <c r="CG197" s="145"/>
      <c r="CH197" s="145"/>
      <c r="CI197" s="145"/>
      <c r="CJ197" s="145"/>
      <c r="CK197" s="145"/>
      <c r="CL197" s="145"/>
      <c r="CM197" s="145"/>
      <c r="CN197" s="145"/>
      <c r="CO197" s="145"/>
      <c r="CP197" s="145"/>
      <c r="CQ197" s="145"/>
      <c r="CR197" s="145"/>
      <c r="CS197" s="145"/>
      <c r="CT197" s="145"/>
      <c r="CU197" s="145"/>
      <c r="CV197" s="145"/>
      <c r="CW197" s="145"/>
      <c r="CX197" s="145"/>
      <c r="CY197" s="145"/>
      <c r="CZ197" s="145"/>
      <c r="DA197" s="146"/>
    </row>
    <row r="198" spans="1:105" s="5" customFormat="1" ht="3.6" customHeight="1" x14ac:dyDescent="0.2">
      <c r="A198" s="22"/>
      <c r="B198" s="22"/>
      <c r="C198" s="22"/>
      <c r="D198" s="22"/>
      <c r="E198" s="22"/>
      <c r="F198" s="22"/>
      <c r="G198" s="22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</row>
    <row r="199" spans="1:105" s="6" customFormat="1" ht="14.25" x14ac:dyDescent="0.2">
      <c r="A199" s="71" t="s">
        <v>218</v>
      </c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  <c r="Y199" s="71"/>
      <c r="Z199" s="71"/>
      <c r="AA199" s="71"/>
      <c r="AB199" s="71"/>
      <c r="AC199" s="71"/>
      <c r="AD199" s="71"/>
      <c r="AE199" s="71"/>
      <c r="AF199" s="71"/>
      <c r="AG199" s="71"/>
      <c r="AH199" s="71"/>
      <c r="AI199" s="71"/>
      <c r="AJ199" s="71"/>
      <c r="AK199" s="71"/>
      <c r="AL199" s="71"/>
      <c r="AM199" s="71"/>
      <c r="AN199" s="71"/>
      <c r="AO199" s="71"/>
      <c r="AP199" s="71"/>
      <c r="AQ199" s="71"/>
      <c r="AR199" s="71"/>
      <c r="AS199" s="71"/>
      <c r="AT199" s="71"/>
      <c r="AU199" s="71"/>
      <c r="AV199" s="71"/>
      <c r="AW199" s="71"/>
      <c r="AX199" s="71"/>
      <c r="AY199" s="71"/>
      <c r="AZ199" s="71"/>
      <c r="BA199" s="71"/>
      <c r="BB199" s="71"/>
      <c r="BC199" s="71"/>
      <c r="BD199" s="71"/>
      <c r="BE199" s="71"/>
      <c r="BF199" s="71"/>
      <c r="BG199" s="71"/>
      <c r="BH199" s="71"/>
      <c r="BI199" s="71"/>
      <c r="BJ199" s="71"/>
      <c r="BK199" s="71"/>
      <c r="BL199" s="71"/>
      <c r="BM199" s="71"/>
      <c r="BN199" s="71"/>
      <c r="BO199" s="71"/>
      <c r="BP199" s="71"/>
      <c r="BQ199" s="71"/>
      <c r="BR199" s="71"/>
      <c r="BS199" s="71"/>
      <c r="BT199" s="71"/>
      <c r="BU199" s="71"/>
      <c r="BV199" s="71"/>
      <c r="BW199" s="71"/>
      <c r="BX199" s="71"/>
      <c r="BY199" s="71"/>
      <c r="BZ199" s="71"/>
      <c r="CA199" s="71"/>
      <c r="CB199" s="71"/>
      <c r="CC199" s="71"/>
      <c r="CD199" s="71"/>
      <c r="CE199" s="71"/>
      <c r="CF199" s="71"/>
      <c r="CG199" s="71"/>
      <c r="CH199" s="71"/>
      <c r="CI199" s="71"/>
      <c r="CJ199" s="71"/>
      <c r="CK199" s="71"/>
      <c r="CL199" s="71"/>
      <c r="CM199" s="71"/>
      <c r="CN199" s="71"/>
      <c r="CO199" s="71"/>
      <c r="CP199" s="71"/>
      <c r="CQ199" s="71"/>
      <c r="CR199" s="71"/>
      <c r="CS199" s="71"/>
      <c r="CT199" s="71"/>
      <c r="CU199" s="71"/>
      <c r="CV199" s="71"/>
      <c r="CW199" s="71"/>
      <c r="CX199" s="71"/>
      <c r="CY199" s="71"/>
      <c r="CZ199" s="71"/>
      <c r="DA199" s="71"/>
    </row>
    <row r="200" spans="1:105" ht="10.5" customHeight="1" x14ac:dyDescent="0.25"/>
    <row r="201" spans="1:105" ht="30" customHeight="1" x14ac:dyDescent="0.25">
      <c r="A201" s="81" t="s">
        <v>0</v>
      </c>
      <c r="B201" s="82"/>
      <c r="C201" s="82"/>
      <c r="D201" s="82"/>
      <c r="E201" s="82"/>
      <c r="F201" s="82"/>
      <c r="G201" s="83"/>
      <c r="H201" s="81" t="s">
        <v>18</v>
      </c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2"/>
      <c r="BQ201" s="82"/>
      <c r="BR201" s="82"/>
      <c r="BS201" s="83"/>
      <c r="BT201" s="81" t="s">
        <v>78</v>
      </c>
      <c r="BU201" s="82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82"/>
      <c r="CG201" s="82"/>
      <c r="CH201" s="82"/>
      <c r="CI201" s="83"/>
      <c r="CJ201" s="81" t="s">
        <v>79</v>
      </c>
      <c r="CK201" s="82"/>
      <c r="CL201" s="82"/>
      <c r="CM201" s="82"/>
      <c r="CN201" s="82"/>
      <c r="CO201" s="82"/>
      <c r="CP201" s="82"/>
      <c r="CQ201" s="82"/>
      <c r="CR201" s="82"/>
      <c r="CS201" s="82"/>
      <c r="CT201" s="82"/>
      <c r="CU201" s="82"/>
      <c r="CV201" s="82"/>
      <c r="CW201" s="82"/>
      <c r="CX201" s="82"/>
      <c r="CY201" s="82"/>
      <c r="CZ201" s="82"/>
      <c r="DA201" s="83"/>
    </row>
    <row r="202" spans="1:105" s="1" customFormat="1" ht="12.75" x14ac:dyDescent="0.2">
      <c r="A202" s="93"/>
      <c r="B202" s="93"/>
      <c r="C202" s="93"/>
      <c r="D202" s="93"/>
      <c r="E202" s="93"/>
      <c r="F202" s="93"/>
      <c r="G202" s="93"/>
      <c r="H202" s="93">
        <v>2</v>
      </c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  <c r="AX202" s="93"/>
      <c r="AY202" s="93"/>
      <c r="AZ202" s="93"/>
      <c r="BA202" s="93"/>
      <c r="BB202" s="93"/>
      <c r="BC202" s="93"/>
      <c r="BD202" s="93"/>
      <c r="BE202" s="93"/>
      <c r="BF202" s="93"/>
      <c r="BG202" s="93"/>
      <c r="BH202" s="93"/>
      <c r="BI202" s="93"/>
      <c r="BJ202" s="93"/>
      <c r="BK202" s="93"/>
      <c r="BL202" s="93"/>
      <c r="BM202" s="93"/>
      <c r="BN202" s="93"/>
      <c r="BO202" s="93"/>
      <c r="BP202" s="93"/>
      <c r="BQ202" s="93"/>
      <c r="BR202" s="93"/>
      <c r="BS202" s="93"/>
      <c r="BT202" s="93">
        <v>3</v>
      </c>
      <c r="BU202" s="93"/>
      <c r="BV202" s="93"/>
      <c r="BW202" s="93"/>
      <c r="BX202" s="93"/>
      <c r="BY202" s="93"/>
      <c r="BZ202" s="93"/>
      <c r="CA202" s="93"/>
      <c r="CB202" s="93"/>
      <c r="CC202" s="93"/>
      <c r="CD202" s="93"/>
      <c r="CE202" s="93"/>
      <c r="CF202" s="93"/>
      <c r="CG202" s="93"/>
      <c r="CH202" s="93"/>
      <c r="CI202" s="93"/>
      <c r="CJ202" s="93">
        <v>4</v>
      </c>
      <c r="CK202" s="93"/>
      <c r="CL202" s="93"/>
      <c r="CM202" s="93"/>
      <c r="CN202" s="93"/>
      <c r="CO202" s="93"/>
      <c r="CP202" s="93"/>
      <c r="CQ202" s="93"/>
      <c r="CR202" s="93"/>
      <c r="CS202" s="93"/>
      <c r="CT202" s="93"/>
      <c r="CU202" s="93"/>
      <c r="CV202" s="93"/>
      <c r="CW202" s="93"/>
      <c r="CX202" s="93"/>
      <c r="CY202" s="93"/>
      <c r="CZ202" s="93"/>
      <c r="DA202" s="93"/>
    </row>
    <row r="203" spans="1:105" ht="15" customHeight="1" x14ac:dyDescent="0.25">
      <c r="A203" s="106" t="s">
        <v>29</v>
      </c>
      <c r="B203" s="106"/>
      <c r="C203" s="106"/>
      <c r="D203" s="106"/>
      <c r="E203" s="106"/>
      <c r="F203" s="106"/>
      <c r="G203" s="106"/>
      <c r="H203" s="115" t="s">
        <v>151</v>
      </c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V203" s="116"/>
      <c r="AW203" s="116"/>
      <c r="AX203" s="116"/>
      <c r="AY203" s="116"/>
      <c r="AZ203" s="116"/>
      <c r="BA203" s="116"/>
      <c r="BB203" s="116"/>
      <c r="BC203" s="116"/>
      <c r="BD203" s="116"/>
      <c r="BE203" s="116"/>
      <c r="BF203" s="116"/>
      <c r="BG203" s="116"/>
      <c r="BH203" s="116"/>
      <c r="BI203" s="116"/>
      <c r="BJ203" s="116"/>
      <c r="BK203" s="116"/>
      <c r="BL203" s="116"/>
      <c r="BM203" s="116"/>
      <c r="BN203" s="116"/>
      <c r="BO203" s="116"/>
      <c r="BP203" s="116"/>
      <c r="BQ203" s="116"/>
      <c r="BR203" s="116"/>
      <c r="BS203" s="117"/>
      <c r="BT203" s="78">
        <v>1</v>
      </c>
      <c r="BU203" s="78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>
        <f>422900-409700</f>
        <v>13200</v>
      </c>
      <c r="CK203" s="78"/>
      <c r="CL203" s="78"/>
      <c r="CM203" s="78"/>
      <c r="CN203" s="78"/>
      <c r="CO203" s="78"/>
      <c r="CP203" s="78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</row>
    <row r="204" spans="1:105" ht="15" customHeight="1" x14ac:dyDescent="0.25">
      <c r="A204" s="106" t="s">
        <v>33</v>
      </c>
      <c r="B204" s="106"/>
      <c r="C204" s="106"/>
      <c r="D204" s="106"/>
      <c r="E204" s="106"/>
      <c r="F204" s="106"/>
      <c r="G204" s="106"/>
      <c r="H204" s="115" t="s">
        <v>155</v>
      </c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/>
      <c r="AP204" s="116"/>
      <c r="AQ204" s="116"/>
      <c r="AR204" s="116"/>
      <c r="AS204" s="116"/>
      <c r="AT204" s="116"/>
      <c r="AU204" s="116"/>
      <c r="AV204" s="116"/>
      <c r="AW204" s="116"/>
      <c r="AX204" s="116"/>
      <c r="AY204" s="116"/>
      <c r="AZ204" s="116"/>
      <c r="BA204" s="116"/>
      <c r="BB204" s="116"/>
      <c r="BC204" s="116"/>
      <c r="BD204" s="116"/>
      <c r="BE204" s="116"/>
      <c r="BF204" s="116"/>
      <c r="BG204" s="116"/>
      <c r="BH204" s="116"/>
      <c r="BI204" s="116"/>
      <c r="BJ204" s="116"/>
      <c r="BK204" s="116"/>
      <c r="BL204" s="116"/>
      <c r="BM204" s="116"/>
      <c r="BN204" s="116"/>
      <c r="BO204" s="116"/>
      <c r="BP204" s="116"/>
      <c r="BQ204" s="116"/>
      <c r="BR204" s="116"/>
      <c r="BS204" s="117"/>
      <c r="BT204" s="78">
        <v>1</v>
      </c>
      <c r="BU204" s="78"/>
      <c r="BV204" s="78"/>
      <c r="BW204" s="78"/>
      <c r="BX204" s="78"/>
      <c r="BY204" s="78"/>
      <c r="BZ204" s="78"/>
      <c r="CA204" s="78"/>
      <c r="CB204" s="78"/>
      <c r="CC204" s="78"/>
      <c r="CD204" s="78"/>
      <c r="CE204" s="78"/>
      <c r="CF204" s="78"/>
      <c r="CG204" s="78"/>
      <c r="CH204" s="78"/>
      <c r="CI204" s="78"/>
      <c r="CJ204" s="78"/>
      <c r="CK204" s="78"/>
      <c r="CL204" s="78"/>
      <c r="CM204" s="78"/>
      <c r="CN204" s="78"/>
      <c r="CO204" s="78"/>
      <c r="CP204" s="78"/>
      <c r="CQ204" s="78"/>
      <c r="CR204" s="78"/>
      <c r="CS204" s="78"/>
      <c r="CT204" s="78"/>
      <c r="CU204" s="78"/>
      <c r="CV204" s="78"/>
      <c r="CW204" s="78"/>
      <c r="CX204" s="78"/>
      <c r="CY204" s="78"/>
      <c r="CZ204" s="78"/>
      <c r="DA204" s="78"/>
    </row>
    <row r="205" spans="1:105" ht="15" customHeight="1" x14ac:dyDescent="0.25">
      <c r="A205" s="106" t="s">
        <v>39</v>
      </c>
      <c r="B205" s="106"/>
      <c r="C205" s="106"/>
      <c r="D205" s="106"/>
      <c r="E205" s="106"/>
      <c r="F205" s="106"/>
      <c r="G205" s="106"/>
      <c r="H205" s="115" t="s">
        <v>156</v>
      </c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6"/>
      <c r="BC205" s="116"/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6"/>
      <c r="BR205" s="116"/>
      <c r="BS205" s="117"/>
      <c r="BT205" s="78">
        <v>1</v>
      </c>
      <c r="BU205" s="78"/>
      <c r="BV205" s="78"/>
      <c r="BW205" s="78"/>
      <c r="BX205" s="78"/>
      <c r="BY205" s="78"/>
      <c r="BZ205" s="78"/>
      <c r="CA205" s="78"/>
      <c r="CB205" s="78"/>
      <c r="CC205" s="78"/>
      <c r="CD205" s="78"/>
      <c r="CE205" s="78"/>
      <c r="CF205" s="78"/>
      <c r="CG205" s="78"/>
      <c r="CH205" s="78"/>
      <c r="CI205" s="78"/>
      <c r="CJ205" s="78">
        <v>15000</v>
      </c>
      <c r="CK205" s="78"/>
      <c r="CL205" s="78"/>
      <c r="CM205" s="78"/>
      <c r="CN205" s="78"/>
      <c r="CO205" s="78"/>
      <c r="CP205" s="78"/>
      <c r="CQ205" s="78"/>
      <c r="CR205" s="78"/>
      <c r="CS205" s="78"/>
      <c r="CT205" s="78"/>
      <c r="CU205" s="78"/>
      <c r="CV205" s="78"/>
      <c r="CW205" s="78"/>
      <c r="CX205" s="78"/>
      <c r="CY205" s="78"/>
      <c r="CZ205" s="78"/>
      <c r="DA205" s="78"/>
    </row>
    <row r="206" spans="1:105" ht="24" customHeight="1" x14ac:dyDescent="0.25">
      <c r="A206" s="106" t="s">
        <v>86</v>
      </c>
      <c r="B206" s="106"/>
      <c r="C206" s="106"/>
      <c r="D206" s="106"/>
      <c r="E206" s="106"/>
      <c r="F206" s="106"/>
      <c r="G206" s="106"/>
      <c r="H206" s="115" t="s">
        <v>154</v>
      </c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/>
      <c r="BP206" s="116"/>
      <c r="BQ206" s="116"/>
      <c r="BR206" s="116"/>
      <c r="BS206" s="117"/>
      <c r="BT206" s="78">
        <v>2</v>
      </c>
      <c r="BU206" s="78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>
        <v>89700</v>
      </c>
      <c r="CK206" s="78"/>
      <c r="CL206" s="78"/>
      <c r="CM206" s="78"/>
      <c r="CN206" s="78"/>
      <c r="CO206" s="78"/>
      <c r="CP206" s="78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</row>
    <row r="207" spans="1:105" ht="15" customHeight="1" x14ac:dyDescent="0.25">
      <c r="A207" s="106" t="s">
        <v>87</v>
      </c>
      <c r="B207" s="106"/>
      <c r="C207" s="106"/>
      <c r="D207" s="106"/>
      <c r="E207" s="106"/>
      <c r="F207" s="106"/>
      <c r="G207" s="106"/>
      <c r="H207" s="115" t="s">
        <v>152</v>
      </c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16"/>
      <c r="AX207" s="116"/>
      <c r="AY207" s="116"/>
      <c r="AZ207" s="116"/>
      <c r="BA207" s="116"/>
      <c r="BB207" s="116"/>
      <c r="BC207" s="116"/>
      <c r="BD207" s="116"/>
      <c r="BE207" s="116"/>
      <c r="BF207" s="116"/>
      <c r="BG207" s="116"/>
      <c r="BH207" s="116"/>
      <c r="BI207" s="116"/>
      <c r="BJ207" s="116"/>
      <c r="BK207" s="116"/>
      <c r="BL207" s="116"/>
      <c r="BM207" s="116"/>
      <c r="BN207" s="116"/>
      <c r="BO207" s="116"/>
      <c r="BP207" s="116"/>
      <c r="BQ207" s="116"/>
      <c r="BR207" s="116"/>
      <c r="BS207" s="117"/>
      <c r="BT207" s="78">
        <v>2</v>
      </c>
      <c r="BU207" s="78"/>
      <c r="BV207" s="78"/>
      <c r="BW207" s="78"/>
      <c r="BX207" s="78"/>
      <c r="BY207" s="78"/>
      <c r="BZ207" s="78"/>
      <c r="CA207" s="78"/>
      <c r="CB207" s="78"/>
      <c r="CC207" s="78"/>
      <c r="CD207" s="78"/>
      <c r="CE207" s="78"/>
      <c r="CF207" s="78"/>
      <c r="CG207" s="78"/>
      <c r="CH207" s="78"/>
      <c r="CI207" s="78"/>
      <c r="CJ207" s="78"/>
      <c r="CK207" s="78"/>
      <c r="CL207" s="78"/>
      <c r="CM207" s="78"/>
      <c r="CN207" s="78"/>
      <c r="CO207" s="78"/>
      <c r="CP207" s="78"/>
      <c r="CQ207" s="78"/>
      <c r="CR207" s="78"/>
      <c r="CS207" s="78"/>
      <c r="CT207" s="78"/>
      <c r="CU207" s="78"/>
      <c r="CV207" s="78"/>
      <c r="CW207" s="78"/>
      <c r="CX207" s="78"/>
      <c r="CY207" s="78"/>
      <c r="CZ207" s="78"/>
      <c r="DA207" s="78"/>
    </row>
    <row r="208" spans="1:105" ht="15" customHeight="1" x14ac:dyDescent="0.25">
      <c r="A208" s="106" t="s">
        <v>88</v>
      </c>
      <c r="B208" s="106"/>
      <c r="C208" s="106"/>
      <c r="D208" s="106"/>
      <c r="E208" s="106"/>
      <c r="F208" s="106"/>
      <c r="G208" s="106"/>
      <c r="H208" s="115" t="s">
        <v>185</v>
      </c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/>
      <c r="AR208" s="116"/>
      <c r="AS208" s="116"/>
      <c r="AT208" s="116"/>
      <c r="AU208" s="116"/>
      <c r="AV208" s="116"/>
      <c r="AW208" s="116"/>
      <c r="AX208" s="116"/>
      <c r="AY208" s="116"/>
      <c r="AZ208" s="116"/>
      <c r="BA208" s="116"/>
      <c r="BB208" s="116"/>
      <c r="BC208" s="116"/>
      <c r="BD208" s="116"/>
      <c r="BE208" s="116"/>
      <c r="BF208" s="116"/>
      <c r="BG208" s="116"/>
      <c r="BH208" s="116"/>
      <c r="BI208" s="116"/>
      <c r="BJ208" s="116"/>
      <c r="BK208" s="116"/>
      <c r="BL208" s="116"/>
      <c r="BM208" s="116"/>
      <c r="BN208" s="116"/>
      <c r="BO208" s="116"/>
      <c r="BP208" s="116"/>
      <c r="BQ208" s="116"/>
      <c r="BR208" s="116"/>
      <c r="BS208" s="117"/>
      <c r="BT208" s="78">
        <v>2</v>
      </c>
      <c r="BU208" s="78"/>
      <c r="BV208" s="78"/>
      <c r="BW208" s="78"/>
      <c r="BX208" s="78"/>
      <c r="BY208" s="78"/>
      <c r="BZ208" s="78"/>
      <c r="CA208" s="78"/>
      <c r="CB208" s="78"/>
      <c r="CC208" s="78"/>
      <c r="CD208" s="78"/>
      <c r="CE208" s="78"/>
      <c r="CF208" s="78"/>
      <c r="CG208" s="78"/>
      <c r="CH208" s="78"/>
      <c r="CI208" s="78"/>
      <c r="CJ208" s="78">
        <v>141600</v>
      </c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8"/>
      <c r="CW208" s="78"/>
      <c r="CX208" s="78"/>
      <c r="CY208" s="78"/>
      <c r="CZ208" s="78"/>
      <c r="DA208" s="78"/>
    </row>
    <row r="209" spans="1:105" ht="15" customHeight="1" x14ac:dyDescent="0.25">
      <c r="A209" s="106" t="s">
        <v>89</v>
      </c>
      <c r="B209" s="106"/>
      <c r="C209" s="106"/>
      <c r="D209" s="106"/>
      <c r="E209" s="106"/>
      <c r="F209" s="106"/>
      <c r="G209" s="106"/>
      <c r="H209" s="115" t="s">
        <v>115</v>
      </c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6"/>
      <c r="BC209" s="116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6"/>
      <c r="BR209" s="116"/>
      <c r="BS209" s="117"/>
      <c r="BT209" s="78">
        <v>1</v>
      </c>
      <c r="BU209" s="78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>
        <v>15600</v>
      </c>
      <c r="CK209" s="78"/>
      <c r="CL209" s="78"/>
      <c r="CM209" s="78"/>
      <c r="CN209" s="78"/>
      <c r="CO209" s="78"/>
      <c r="CP209" s="78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</row>
    <row r="210" spans="1:105" ht="34.15" customHeight="1" x14ac:dyDescent="0.25">
      <c r="A210" s="106" t="s">
        <v>90</v>
      </c>
      <c r="B210" s="106"/>
      <c r="C210" s="106"/>
      <c r="D210" s="106"/>
      <c r="E210" s="106"/>
      <c r="F210" s="106"/>
      <c r="G210" s="106"/>
      <c r="H210" s="115" t="s">
        <v>144</v>
      </c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/>
      <c r="BA210" s="116"/>
      <c r="BB210" s="116"/>
      <c r="BC210" s="116"/>
      <c r="BD210" s="116"/>
      <c r="BE210" s="116"/>
      <c r="BF210" s="116"/>
      <c r="BG210" s="116"/>
      <c r="BH210" s="116"/>
      <c r="BI210" s="116"/>
      <c r="BJ210" s="116"/>
      <c r="BK210" s="116"/>
      <c r="BL210" s="116"/>
      <c r="BM210" s="116"/>
      <c r="BN210" s="116"/>
      <c r="BO210" s="116"/>
      <c r="BP210" s="116"/>
      <c r="BQ210" s="116"/>
      <c r="BR210" s="116"/>
      <c r="BS210" s="117"/>
      <c r="BT210" s="78">
        <v>1</v>
      </c>
      <c r="BU210" s="78"/>
      <c r="BV210" s="78"/>
      <c r="BW210" s="78"/>
      <c r="BX210" s="78"/>
      <c r="BY210" s="78"/>
      <c r="BZ210" s="78"/>
      <c r="CA210" s="78"/>
      <c r="CB210" s="78"/>
      <c r="CC210" s="78"/>
      <c r="CD210" s="78"/>
      <c r="CE210" s="78"/>
      <c r="CF210" s="78"/>
      <c r="CG210" s="78"/>
      <c r="CH210" s="78"/>
      <c r="CI210" s="78"/>
      <c r="CJ210" s="78">
        <v>12000</v>
      </c>
      <c r="CK210" s="78"/>
      <c r="CL210" s="78"/>
      <c r="CM210" s="78"/>
      <c r="CN210" s="78"/>
      <c r="CO210" s="78"/>
      <c r="CP210" s="78"/>
      <c r="CQ210" s="78"/>
      <c r="CR210" s="78"/>
      <c r="CS210" s="78"/>
      <c r="CT210" s="78"/>
      <c r="CU210" s="78"/>
      <c r="CV210" s="78"/>
      <c r="CW210" s="78"/>
      <c r="CX210" s="78"/>
      <c r="CY210" s="78"/>
      <c r="CZ210" s="78"/>
      <c r="DA210" s="78"/>
    </row>
    <row r="211" spans="1:105" ht="33.6" customHeight="1" x14ac:dyDescent="0.25">
      <c r="A211" s="106" t="s">
        <v>91</v>
      </c>
      <c r="B211" s="106"/>
      <c r="C211" s="106"/>
      <c r="D211" s="106"/>
      <c r="E211" s="106"/>
      <c r="F211" s="106"/>
      <c r="G211" s="106"/>
      <c r="H211" s="115" t="s">
        <v>116</v>
      </c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  <c r="AG211" s="116"/>
      <c r="AH211" s="116"/>
      <c r="AI211" s="116"/>
      <c r="AJ211" s="116"/>
      <c r="AK211" s="116"/>
      <c r="AL211" s="116"/>
      <c r="AM211" s="116"/>
      <c r="AN211" s="116"/>
      <c r="AO211" s="116"/>
      <c r="AP211" s="116"/>
      <c r="AQ211" s="116"/>
      <c r="AR211" s="116"/>
      <c r="AS211" s="116"/>
      <c r="AT211" s="116"/>
      <c r="AU211" s="116"/>
      <c r="AV211" s="116"/>
      <c r="AW211" s="116"/>
      <c r="AX211" s="116"/>
      <c r="AY211" s="116"/>
      <c r="AZ211" s="116"/>
      <c r="BA211" s="116"/>
      <c r="BB211" s="116"/>
      <c r="BC211" s="116"/>
      <c r="BD211" s="116"/>
      <c r="BE211" s="116"/>
      <c r="BF211" s="116"/>
      <c r="BG211" s="116"/>
      <c r="BH211" s="116"/>
      <c r="BI211" s="116"/>
      <c r="BJ211" s="116"/>
      <c r="BK211" s="116"/>
      <c r="BL211" s="116"/>
      <c r="BM211" s="116"/>
      <c r="BN211" s="116"/>
      <c r="BO211" s="116"/>
      <c r="BP211" s="116"/>
      <c r="BQ211" s="116"/>
      <c r="BR211" s="116"/>
      <c r="BS211" s="117"/>
      <c r="BT211" s="78">
        <v>1</v>
      </c>
      <c r="BU211" s="78"/>
      <c r="BV211" s="78"/>
      <c r="BW211" s="78"/>
      <c r="BX211" s="78"/>
      <c r="BY211" s="78"/>
      <c r="BZ211" s="78"/>
      <c r="CA211" s="78"/>
      <c r="CB211" s="78"/>
      <c r="CC211" s="78"/>
      <c r="CD211" s="78"/>
      <c r="CE211" s="78"/>
      <c r="CF211" s="78"/>
      <c r="CG211" s="78"/>
      <c r="CH211" s="78"/>
      <c r="CI211" s="78"/>
      <c r="CJ211" s="78">
        <v>39500</v>
      </c>
      <c r="CK211" s="78"/>
      <c r="CL211" s="78"/>
      <c r="CM211" s="78"/>
      <c r="CN211" s="78"/>
      <c r="CO211" s="78"/>
      <c r="CP211" s="78"/>
      <c r="CQ211" s="78"/>
      <c r="CR211" s="78"/>
      <c r="CS211" s="78"/>
      <c r="CT211" s="78"/>
      <c r="CU211" s="78"/>
      <c r="CV211" s="78"/>
      <c r="CW211" s="78"/>
      <c r="CX211" s="78"/>
      <c r="CY211" s="78"/>
      <c r="CZ211" s="78"/>
      <c r="DA211" s="78"/>
    </row>
    <row r="212" spans="1:105" ht="18" customHeight="1" x14ac:dyDescent="0.25">
      <c r="A212" s="106" t="s">
        <v>112</v>
      </c>
      <c r="B212" s="106"/>
      <c r="C212" s="106"/>
      <c r="D212" s="106"/>
      <c r="E212" s="106"/>
      <c r="F212" s="106"/>
      <c r="G212" s="106"/>
      <c r="H212" s="115" t="s">
        <v>117</v>
      </c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/>
      <c r="BA212" s="116"/>
      <c r="BB212" s="116"/>
      <c r="BC212" s="116"/>
      <c r="BD212" s="116"/>
      <c r="BE212" s="116"/>
      <c r="BF212" s="116"/>
      <c r="BG212" s="116"/>
      <c r="BH212" s="116"/>
      <c r="BI212" s="116"/>
      <c r="BJ212" s="116"/>
      <c r="BK212" s="116"/>
      <c r="BL212" s="116"/>
      <c r="BM212" s="116"/>
      <c r="BN212" s="116"/>
      <c r="BO212" s="116"/>
      <c r="BP212" s="116"/>
      <c r="BQ212" s="116"/>
      <c r="BR212" s="116"/>
      <c r="BS212" s="117"/>
      <c r="BT212" s="78">
        <v>1</v>
      </c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>
        <v>17400</v>
      </c>
      <c r="CK212" s="78"/>
      <c r="CL212" s="78"/>
      <c r="CM212" s="78"/>
      <c r="CN212" s="78"/>
      <c r="CO212" s="78"/>
      <c r="CP212" s="78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</row>
    <row r="213" spans="1:105" ht="18" customHeight="1" x14ac:dyDescent="0.25">
      <c r="A213" s="106" t="s">
        <v>113</v>
      </c>
      <c r="B213" s="106"/>
      <c r="C213" s="106"/>
      <c r="D213" s="106"/>
      <c r="E213" s="106"/>
      <c r="F213" s="106"/>
      <c r="G213" s="106"/>
      <c r="H213" s="115" t="s">
        <v>143</v>
      </c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6"/>
      <c r="BC213" s="116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6"/>
      <c r="BR213" s="116"/>
      <c r="BS213" s="117"/>
      <c r="BT213" s="78">
        <v>1</v>
      </c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78"/>
      <c r="CG213" s="78"/>
      <c r="CH213" s="78"/>
      <c r="CI213" s="78"/>
      <c r="CJ213" s="99">
        <v>24500</v>
      </c>
      <c r="CK213" s="100"/>
      <c r="CL213" s="100"/>
      <c r="CM213" s="100"/>
      <c r="CN213" s="100"/>
      <c r="CO213" s="100"/>
      <c r="CP213" s="100"/>
      <c r="CQ213" s="100"/>
      <c r="CR213" s="100"/>
      <c r="CS213" s="100"/>
      <c r="CT213" s="100"/>
      <c r="CU213" s="100"/>
      <c r="CV213" s="100"/>
      <c r="CW213" s="100"/>
      <c r="CX213" s="100"/>
      <c r="CY213" s="100"/>
      <c r="CZ213" s="178"/>
      <c r="DA213" s="179"/>
    </row>
    <row r="214" spans="1:105" ht="30.75" customHeight="1" x14ac:dyDescent="0.25">
      <c r="A214" s="106" t="s">
        <v>135</v>
      </c>
      <c r="B214" s="106"/>
      <c r="C214" s="106"/>
      <c r="D214" s="106"/>
      <c r="E214" s="106"/>
      <c r="F214" s="106"/>
      <c r="G214" s="106"/>
      <c r="H214" s="115" t="s">
        <v>184</v>
      </c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7"/>
      <c r="BT214" s="78">
        <v>1</v>
      </c>
      <c r="BU214" s="78"/>
      <c r="BV214" s="78"/>
      <c r="BW214" s="78"/>
      <c r="BX214" s="78"/>
      <c r="BY214" s="78"/>
      <c r="BZ214" s="78"/>
      <c r="CA214" s="78"/>
      <c r="CB214" s="78"/>
      <c r="CC214" s="78"/>
      <c r="CD214" s="78"/>
      <c r="CE214" s="78"/>
      <c r="CF214" s="78"/>
      <c r="CG214" s="78"/>
      <c r="CH214" s="78"/>
      <c r="CI214" s="78"/>
      <c r="CJ214" s="99">
        <f>1400+2800</f>
        <v>4200</v>
      </c>
      <c r="CK214" s="100"/>
      <c r="CL214" s="100"/>
      <c r="CM214" s="100"/>
      <c r="CN214" s="100"/>
      <c r="CO214" s="100"/>
      <c r="CP214" s="100"/>
      <c r="CQ214" s="100"/>
      <c r="CR214" s="100"/>
      <c r="CS214" s="100"/>
      <c r="CT214" s="100"/>
      <c r="CU214" s="100"/>
      <c r="CV214" s="100"/>
      <c r="CW214" s="100"/>
      <c r="CX214" s="100"/>
      <c r="CY214" s="100"/>
      <c r="CZ214" s="178"/>
      <c r="DA214" s="179"/>
    </row>
    <row r="215" spans="1:105" ht="15" customHeight="1" x14ac:dyDescent="0.25">
      <c r="A215" s="106"/>
      <c r="B215" s="106"/>
      <c r="C215" s="106"/>
      <c r="D215" s="106"/>
      <c r="E215" s="106"/>
      <c r="F215" s="106"/>
      <c r="G215" s="106"/>
      <c r="H215" s="173" t="s">
        <v>12</v>
      </c>
      <c r="I215" s="174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  <c r="AX215" s="174"/>
      <c r="AY215" s="174"/>
      <c r="AZ215" s="174"/>
      <c r="BA215" s="174"/>
      <c r="BB215" s="174"/>
      <c r="BC215" s="174"/>
      <c r="BD215" s="174"/>
      <c r="BE215" s="174"/>
      <c r="BF215" s="174"/>
      <c r="BG215" s="174"/>
      <c r="BH215" s="174"/>
      <c r="BI215" s="174"/>
      <c r="BJ215" s="174"/>
      <c r="BK215" s="174"/>
      <c r="BL215" s="174"/>
      <c r="BM215" s="174"/>
      <c r="BN215" s="174"/>
      <c r="BO215" s="174"/>
      <c r="BP215" s="174"/>
      <c r="BQ215" s="174"/>
      <c r="BR215" s="174"/>
      <c r="BS215" s="175"/>
      <c r="BT215" s="78" t="s">
        <v>13</v>
      </c>
      <c r="BU215" s="78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140">
        <f>SUM(CJ203:CJ214)</f>
        <v>372700</v>
      </c>
      <c r="CK215" s="176"/>
      <c r="CL215" s="176"/>
      <c r="CM215" s="176"/>
      <c r="CN215" s="176"/>
      <c r="CO215" s="176"/>
      <c r="CP215" s="176"/>
      <c r="CQ215" s="176"/>
      <c r="CR215" s="176"/>
      <c r="CS215" s="176"/>
      <c r="CT215" s="176"/>
      <c r="CU215" s="176"/>
      <c r="CV215" s="176"/>
      <c r="CW215" s="176"/>
      <c r="CX215" s="176"/>
      <c r="CY215" s="176"/>
      <c r="CZ215" s="176"/>
      <c r="DA215" s="177"/>
    </row>
    <row r="216" spans="1:105" ht="15" customHeight="1" x14ac:dyDescent="0.25">
      <c r="A216" s="22"/>
      <c r="B216" s="22"/>
      <c r="C216" s="22"/>
      <c r="D216" s="22"/>
      <c r="E216" s="22"/>
      <c r="F216" s="22"/>
      <c r="G216" s="22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2"/>
      <c r="CX216" s="32"/>
      <c r="CY216" s="32"/>
      <c r="CZ216" s="32"/>
      <c r="DA216" s="32"/>
    </row>
    <row r="217" spans="1:105" ht="19.149999999999999" customHeight="1" x14ac:dyDescent="0.25">
      <c r="A217" s="143" t="s">
        <v>14</v>
      </c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  <c r="S217" s="144"/>
      <c r="T217" s="144"/>
      <c r="U217" s="144"/>
      <c r="V217" s="144"/>
      <c r="W217" s="144"/>
      <c r="X217" s="144"/>
      <c r="Y217" s="144"/>
      <c r="Z217" s="144"/>
      <c r="AA217" s="144"/>
      <c r="AB217" s="144"/>
      <c r="AC217" s="144"/>
      <c r="AD217" s="144"/>
      <c r="AE217" s="144"/>
      <c r="AF217" s="144"/>
      <c r="AG217" s="144"/>
      <c r="AH217" s="144"/>
      <c r="AI217" s="144"/>
      <c r="AJ217" s="144"/>
      <c r="AK217" s="144"/>
      <c r="AL217" s="144"/>
      <c r="AM217" s="144"/>
      <c r="AN217" s="144"/>
      <c r="AO217" s="144"/>
      <c r="AP217" s="145" t="s">
        <v>94</v>
      </c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  <c r="BI217" s="145"/>
      <c r="BJ217" s="145"/>
      <c r="BK217" s="145"/>
      <c r="BL217" s="145"/>
      <c r="BM217" s="145"/>
      <c r="BN217" s="145"/>
      <c r="BO217" s="145"/>
      <c r="BP217" s="145"/>
      <c r="BQ217" s="145"/>
      <c r="BR217" s="145"/>
      <c r="BS217" s="145"/>
      <c r="BT217" s="145"/>
      <c r="BU217" s="145"/>
      <c r="BV217" s="145"/>
      <c r="BW217" s="145"/>
      <c r="BX217" s="145"/>
      <c r="BY217" s="145"/>
      <c r="BZ217" s="145"/>
      <c r="CA217" s="145"/>
      <c r="CB217" s="145"/>
      <c r="CC217" s="145"/>
      <c r="CD217" s="145"/>
      <c r="CE217" s="145"/>
      <c r="CF217" s="145"/>
      <c r="CG217" s="145"/>
      <c r="CH217" s="145"/>
      <c r="CI217" s="145"/>
      <c r="CJ217" s="145"/>
      <c r="CK217" s="145"/>
      <c r="CL217" s="145"/>
      <c r="CM217" s="145"/>
      <c r="CN217" s="145"/>
      <c r="CO217" s="145"/>
      <c r="CP217" s="145"/>
      <c r="CQ217" s="145"/>
      <c r="CR217" s="145"/>
      <c r="CS217" s="145"/>
      <c r="CT217" s="145"/>
      <c r="CU217" s="145"/>
      <c r="CV217" s="145"/>
      <c r="CW217" s="145"/>
      <c r="CX217" s="145"/>
      <c r="CY217" s="145"/>
      <c r="CZ217" s="145"/>
      <c r="DA217" s="146"/>
    </row>
    <row r="218" spans="1:105" ht="20.25" customHeight="1" x14ac:dyDescent="0.25">
      <c r="A218" s="171" t="s">
        <v>219</v>
      </c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  <c r="AI218" s="171"/>
      <c r="AJ218" s="171"/>
      <c r="AK218" s="171"/>
      <c r="AL218" s="171"/>
      <c r="AM218" s="171"/>
      <c r="AN218" s="171"/>
      <c r="AO218" s="171"/>
      <c r="AP218" s="171"/>
      <c r="AQ218" s="171"/>
      <c r="AR218" s="171"/>
      <c r="AS218" s="171"/>
      <c r="AT218" s="171"/>
      <c r="AU218" s="171"/>
      <c r="AV218" s="171"/>
      <c r="AW218" s="171"/>
      <c r="AX218" s="171"/>
      <c r="AY218" s="171"/>
      <c r="AZ218" s="171"/>
      <c r="BA218" s="171"/>
      <c r="BB218" s="171"/>
      <c r="BC218" s="171"/>
      <c r="BD218" s="171"/>
      <c r="BE218" s="171"/>
      <c r="BF218" s="171"/>
      <c r="BG218" s="171"/>
      <c r="BH218" s="171"/>
      <c r="BI218" s="171"/>
      <c r="BJ218" s="171"/>
      <c r="BK218" s="171"/>
      <c r="BL218" s="171"/>
      <c r="BM218" s="171"/>
      <c r="BN218" s="171"/>
      <c r="BO218" s="171"/>
      <c r="BP218" s="171"/>
      <c r="BQ218" s="171"/>
      <c r="BR218" s="171"/>
      <c r="BS218" s="171"/>
      <c r="BT218" s="171"/>
      <c r="BU218" s="171"/>
      <c r="BV218" s="171"/>
      <c r="BW218" s="171"/>
      <c r="BX218" s="171"/>
      <c r="BY218" s="171"/>
      <c r="BZ218" s="171"/>
      <c r="CA218" s="171"/>
      <c r="CB218" s="171"/>
      <c r="CC218" s="171"/>
      <c r="CD218" s="171"/>
      <c r="CE218" s="171"/>
      <c r="CF218" s="171"/>
      <c r="CG218" s="171"/>
      <c r="CH218" s="171"/>
      <c r="CI218" s="171"/>
      <c r="CJ218" s="171"/>
      <c r="CK218" s="171"/>
      <c r="CL218" s="171"/>
      <c r="CM218" s="171"/>
      <c r="CN218" s="171"/>
      <c r="CO218" s="171"/>
      <c r="CP218" s="171"/>
      <c r="CQ218" s="171"/>
      <c r="CR218" s="171"/>
      <c r="CS218" s="171"/>
      <c r="CT218" s="171"/>
      <c r="CU218" s="171"/>
      <c r="CV218" s="171"/>
      <c r="CW218" s="171"/>
      <c r="CX218" s="171"/>
      <c r="CY218" s="171"/>
      <c r="CZ218" s="171"/>
      <c r="DA218" s="171"/>
    </row>
    <row r="219" spans="1:105" ht="15" customHeight="1" x14ac:dyDescent="0.25"/>
    <row r="220" spans="1:105" ht="29.45" customHeight="1" x14ac:dyDescent="0.25">
      <c r="A220" s="90" t="s">
        <v>0</v>
      </c>
      <c r="B220" s="91"/>
      <c r="C220" s="91"/>
      <c r="D220" s="91"/>
      <c r="E220" s="91"/>
      <c r="F220" s="91"/>
      <c r="G220" s="92"/>
      <c r="H220" s="90" t="s">
        <v>18</v>
      </c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2"/>
      <c r="BT220" s="90" t="s">
        <v>78</v>
      </c>
      <c r="BU220" s="91"/>
      <c r="BV220" s="91"/>
      <c r="BW220" s="91"/>
      <c r="BX220" s="91"/>
      <c r="BY220" s="91"/>
      <c r="BZ220" s="91"/>
      <c r="CA220" s="91"/>
      <c r="CB220" s="91"/>
      <c r="CC220" s="91"/>
      <c r="CD220" s="91"/>
      <c r="CE220" s="91"/>
      <c r="CF220" s="91"/>
      <c r="CG220" s="91"/>
      <c r="CH220" s="91"/>
      <c r="CI220" s="92"/>
      <c r="CJ220" s="90" t="s">
        <v>79</v>
      </c>
      <c r="CK220" s="91"/>
      <c r="CL220" s="91"/>
      <c r="CM220" s="91"/>
      <c r="CN220" s="91"/>
      <c r="CO220" s="91"/>
      <c r="CP220" s="91"/>
      <c r="CQ220" s="91"/>
      <c r="CR220" s="91"/>
      <c r="CS220" s="91"/>
      <c r="CT220" s="91"/>
      <c r="CU220" s="91"/>
      <c r="CV220" s="91"/>
      <c r="CW220" s="91"/>
      <c r="CX220" s="91"/>
      <c r="CY220" s="91"/>
      <c r="CZ220" s="91"/>
      <c r="DA220" s="92"/>
    </row>
    <row r="221" spans="1:105" ht="15" customHeight="1" x14ac:dyDescent="0.25">
      <c r="A221" s="107"/>
      <c r="B221" s="108"/>
      <c r="C221" s="108"/>
      <c r="D221" s="108"/>
      <c r="E221" s="108"/>
      <c r="F221" s="108"/>
      <c r="G221" s="109"/>
      <c r="H221" s="107">
        <v>2</v>
      </c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108"/>
      <c r="BR221" s="108"/>
      <c r="BS221" s="109"/>
      <c r="BT221" s="107">
        <v>3</v>
      </c>
      <c r="BU221" s="108"/>
      <c r="BV221" s="108"/>
      <c r="BW221" s="108"/>
      <c r="BX221" s="108"/>
      <c r="BY221" s="108"/>
      <c r="BZ221" s="108"/>
      <c r="CA221" s="108"/>
      <c r="CB221" s="108"/>
      <c r="CC221" s="108"/>
      <c r="CD221" s="108"/>
      <c r="CE221" s="108"/>
      <c r="CF221" s="108"/>
      <c r="CG221" s="108"/>
      <c r="CH221" s="108"/>
      <c r="CI221" s="109"/>
      <c r="CJ221" s="107">
        <v>4</v>
      </c>
      <c r="CK221" s="108"/>
      <c r="CL221" s="108"/>
      <c r="CM221" s="108"/>
      <c r="CN221" s="108"/>
      <c r="CO221" s="108"/>
      <c r="CP221" s="108"/>
      <c r="CQ221" s="108"/>
      <c r="CR221" s="108"/>
      <c r="CS221" s="108"/>
      <c r="CT221" s="108"/>
      <c r="CU221" s="108"/>
      <c r="CV221" s="108"/>
      <c r="CW221" s="108"/>
      <c r="CX221" s="108"/>
      <c r="CY221" s="108"/>
      <c r="CZ221" s="108"/>
      <c r="DA221" s="109"/>
    </row>
    <row r="222" spans="1:105" ht="15" customHeight="1" x14ac:dyDescent="0.25">
      <c r="A222" s="118" t="s">
        <v>33</v>
      </c>
      <c r="B222" s="119"/>
      <c r="C222" s="119"/>
      <c r="D222" s="119"/>
      <c r="E222" s="119"/>
      <c r="F222" s="119"/>
      <c r="G222" s="120"/>
      <c r="H222" s="115" t="s">
        <v>132</v>
      </c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  <c r="AX222" s="116"/>
      <c r="AY222" s="116"/>
      <c r="AZ222" s="116"/>
      <c r="BA222" s="116"/>
      <c r="BB222" s="116"/>
      <c r="BC222" s="116"/>
      <c r="BD222" s="116"/>
      <c r="BE222" s="116"/>
      <c r="BF222" s="116"/>
      <c r="BG222" s="116"/>
      <c r="BH222" s="116"/>
      <c r="BI222" s="116"/>
      <c r="BJ222" s="116"/>
      <c r="BK222" s="116"/>
      <c r="BL222" s="116"/>
      <c r="BM222" s="116"/>
      <c r="BN222" s="116"/>
      <c r="BO222" s="116"/>
      <c r="BP222" s="116"/>
      <c r="BQ222" s="116"/>
      <c r="BR222" s="116"/>
      <c r="BS222" s="117"/>
      <c r="BT222" s="99">
        <v>3</v>
      </c>
      <c r="BU222" s="100"/>
      <c r="BV222" s="100"/>
      <c r="BW222" s="100"/>
      <c r="BX222" s="100"/>
      <c r="BY222" s="100"/>
      <c r="BZ222" s="100"/>
      <c r="CA222" s="100"/>
      <c r="CB222" s="100"/>
      <c r="CC222" s="100"/>
      <c r="CD222" s="100"/>
      <c r="CE222" s="100"/>
      <c r="CF222" s="100"/>
      <c r="CG222" s="100"/>
      <c r="CH222" s="100"/>
      <c r="CI222" s="101"/>
      <c r="CJ222" s="99">
        <v>27000</v>
      </c>
      <c r="CK222" s="100"/>
      <c r="CL222" s="100"/>
      <c r="CM222" s="100"/>
      <c r="CN222" s="100"/>
      <c r="CO222" s="100"/>
      <c r="CP222" s="100"/>
      <c r="CQ222" s="100"/>
      <c r="CR222" s="100"/>
      <c r="CS222" s="100"/>
      <c r="CT222" s="100"/>
      <c r="CU222" s="100"/>
      <c r="CV222" s="100"/>
      <c r="CW222" s="100"/>
      <c r="CX222" s="100"/>
      <c r="CY222" s="100"/>
      <c r="CZ222" s="100"/>
      <c r="DA222" s="101"/>
    </row>
    <row r="223" spans="1:105" ht="15" customHeight="1" x14ac:dyDescent="0.25">
      <c r="A223" s="118"/>
      <c r="B223" s="119"/>
      <c r="C223" s="119"/>
      <c r="D223" s="119"/>
      <c r="E223" s="119"/>
      <c r="F223" s="119"/>
      <c r="G223" s="120"/>
      <c r="H223" s="173" t="s">
        <v>12</v>
      </c>
      <c r="I223" s="174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  <c r="AW223" s="174"/>
      <c r="AX223" s="174"/>
      <c r="AY223" s="174"/>
      <c r="AZ223" s="174"/>
      <c r="BA223" s="174"/>
      <c r="BB223" s="174"/>
      <c r="BC223" s="174"/>
      <c r="BD223" s="174"/>
      <c r="BE223" s="174"/>
      <c r="BF223" s="174"/>
      <c r="BG223" s="174"/>
      <c r="BH223" s="174"/>
      <c r="BI223" s="174"/>
      <c r="BJ223" s="174"/>
      <c r="BK223" s="174"/>
      <c r="BL223" s="174"/>
      <c r="BM223" s="174"/>
      <c r="BN223" s="174"/>
      <c r="BO223" s="174"/>
      <c r="BP223" s="174"/>
      <c r="BQ223" s="174"/>
      <c r="BR223" s="174"/>
      <c r="BS223" s="175"/>
      <c r="BT223" s="99" t="s">
        <v>13</v>
      </c>
      <c r="BU223" s="100"/>
      <c r="BV223" s="100"/>
      <c r="BW223" s="100"/>
      <c r="BX223" s="100"/>
      <c r="BY223" s="100"/>
      <c r="BZ223" s="100"/>
      <c r="CA223" s="100"/>
      <c r="CB223" s="100"/>
      <c r="CC223" s="100"/>
      <c r="CD223" s="100"/>
      <c r="CE223" s="100"/>
      <c r="CF223" s="100"/>
      <c r="CG223" s="100"/>
      <c r="CH223" s="100"/>
      <c r="CI223" s="101"/>
      <c r="CJ223" s="140">
        <f>CJ222</f>
        <v>27000</v>
      </c>
      <c r="CK223" s="141"/>
      <c r="CL223" s="141"/>
      <c r="CM223" s="141"/>
      <c r="CN223" s="141"/>
      <c r="CO223" s="141"/>
      <c r="CP223" s="141"/>
      <c r="CQ223" s="141"/>
      <c r="CR223" s="141"/>
      <c r="CS223" s="141"/>
      <c r="CT223" s="141"/>
      <c r="CU223" s="141"/>
      <c r="CV223" s="141"/>
      <c r="CW223" s="141"/>
      <c r="CX223" s="141"/>
      <c r="CY223" s="141"/>
      <c r="CZ223" s="141"/>
      <c r="DA223" s="142"/>
    </row>
    <row r="224" spans="1:105" ht="15" customHeight="1" x14ac:dyDescent="0.25">
      <c r="A224" s="22"/>
      <c r="B224" s="22"/>
      <c r="C224" s="22"/>
      <c r="D224" s="22"/>
      <c r="E224" s="22"/>
      <c r="F224" s="22"/>
      <c r="G224" s="22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</row>
    <row r="225" spans="1:105" ht="32.450000000000003" customHeight="1" x14ac:dyDescent="0.25">
      <c r="A225" s="171" t="s">
        <v>220</v>
      </c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1"/>
      <c r="AB225" s="171"/>
      <c r="AC225" s="171"/>
      <c r="AD225" s="171"/>
      <c r="AE225" s="171"/>
      <c r="AF225" s="171"/>
      <c r="AG225" s="171"/>
      <c r="AH225" s="171"/>
      <c r="AI225" s="171"/>
      <c r="AJ225" s="171"/>
      <c r="AK225" s="171"/>
      <c r="AL225" s="171"/>
      <c r="AM225" s="171"/>
      <c r="AN225" s="171"/>
      <c r="AO225" s="171"/>
      <c r="AP225" s="171"/>
      <c r="AQ225" s="171"/>
      <c r="AR225" s="171"/>
      <c r="AS225" s="171"/>
      <c r="AT225" s="171"/>
      <c r="AU225" s="171"/>
      <c r="AV225" s="171"/>
      <c r="AW225" s="171"/>
      <c r="AX225" s="171"/>
      <c r="AY225" s="171"/>
      <c r="AZ225" s="171"/>
      <c r="BA225" s="171"/>
      <c r="BB225" s="171"/>
      <c r="BC225" s="171"/>
      <c r="BD225" s="171"/>
      <c r="BE225" s="171"/>
      <c r="BF225" s="171"/>
      <c r="BG225" s="171"/>
      <c r="BH225" s="171"/>
      <c r="BI225" s="171"/>
      <c r="BJ225" s="171"/>
      <c r="BK225" s="171"/>
      <c r="BL225" s="171"/>
      <c r="BM225" s="171"/>
      <c r="BN225" s="171"/>
      <c r="BO225" s="171"/>
      <c r="BP225" s="171"/>
      <c r="BQ225" s="171"/>
      <c r="BR225" s="171"/>
      <c r="BS225" s="171"/>
      <c r="BT225" s="171"/>
      <c r="BU225" s="171"/>
      <c r="BV225" s="171"/>
      <c r="BW225" s="171"/>
      <c r="BX225" s="171"/>
      <c r="BY225" s="171"/>
      <c r="BZ225" s="171"/>
      <c r="CA225" s="171"/>
      <c r="CB225" s="171"/>
      <c r="CC225" s="171"/>
      <c r="CD225" s="171"/>
      <c r="CE225" s="171"/>
      <c r="CF225" s="171"/>
      <c r="CG225" s="171"/>
      <c r="CH225" s="171"/>
      <c r="CI225" s="171"/>
      <c r="CJ225" s="171"/>
      <c r="CK225" s="171"/>
      <c r="CL225" s="171"/>
      <c r="CM225" s="171"/>
      <c r="CN225" s="171"/>
      <c r="CO225" s="171"/>
      <c r="CP225" s="171"/>
      <c r="CQ225" s="171"/>
      <c r="CR225" s="171"/>
      <c r="CS225" s="171"/>
      <c r="CT225" s="171"/>
      <c r="CU225" s="171"/>
      <c r="CV225" s="171"/>
      <c r="CW225" s="171"/>
      <c r="CX225" s="171"/>
      <c r="CY225" s="171"/>
      <c r="CZ225" s="171"/>
      <c r="DA225" s="171"/>
    </row>
    <row r="226" spans="1:105" ht="15" customHeight="1" x14ac:dyDescent="0.25"/>
    <row r="227" spans="1:105" ht="33" customHeight="1" x14ac:dyDescent="0.25">
      <c r="A227" s="90" t="s">
        <v>0</v>
      </c>
      <c r="B227" s="91"/>
      <c r="C227" s="91"/>
      <c r="D227" s="91"/>
      <c r="E227" s="91"/>
      <c r="F227" s="91"/>
      <c r="G227" s="92"/>
      <c r="H227" s="90" t="s">
        <v>18</v>
      </c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2"/>
      <c r="BT227" s="90" t="s">
        <v>78</v>
      </c>
      <c r="BU227" s="91"/>
      <c r="BV227" s="91"/>
      <c r="BW227" s="91"/>
      <c r="BX227" s="91"/>
      <c r="BY227" s="91"/>
      <c r="BZ227" s="91"/>
      <c r="CA227" s="91"/>
      <c r="CB227" s="91"/>
      <c r="CC227" s="91"/>
      <c r="CD227" s="91"/>
      <c r="CE227" s="91"/>
      <c r="CF227" s="91"/>
      <c r="CG227" s="91"/>
      <c r="CH227" s="91"/>
      <c r="CI227" s="92"/>
      <c r="CJ227" s="90" t="s">
        <v>79</v>
      </c>
      <c r="CK227" s="91"/>
      <c r="CL227" s="91"/>
      <c r="CM227" s="91"/>
      <c r="CN227" s="91"/>
      <c r="CO227" s="91"/>
      <c r="CP227" s="91"/>
      <c r="CQ227" s="91"/>
      <c r="CR227" s="91"/>
      <c r="CS227" s="91"/>
      <c r="CT227" s="91"/>
      <c r="CU227" s="91"/>
      <c r="CV227" s="91"/>
      <c r="CW227" s="91"/>
      <c r="CX227" s="91"/>
      <c r="CY227" s="91"/>
      <c r="CZ227" s="91"/>
      <c r="DA227" s="92"/>
    </row>
    <row r="228" spans="1:105" ht="15" customHeight="1" x14ac:dyDescent="0.25">
      <c r="A228" s="107"/>
      <c r="B228" s="108"/>
      <c r="C228" s="108"/>
      <c r="D228" s="108"/>
      <c r="E228" s="108"/>
      <c r="F228" s="108"/>
      <c r="G228" s="109"/>
      <c r="H228" s="107">
        <v>2</v>
      </c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108"/>
      <c r="AJ228" s="108"/>
      <c r="AK228" s="108"/>
      <c r="AL228" s="108"/>
      <c r="AM228" s="108"/>
      <c r="AN228" s="108"/>
      <c r="AO228" s="108"/>
      <c r="AP228" s="108"/>
      <c r="AQ228" s="108"/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108"/>
      <c r="BE228" s="108"/>
      <c r="BF228" s="108"/>
      <c r="BG228" s="108"/>
      <c r="BH228" s="108"/>
      <c r="BI228" s="108"/>
      <c r="BJ228" s="108"/>
      <c r="BK228" s="108"/>
      <c r="BL228" s="108"/>
      <c r="BM228" s="108"/>
      <c r="BN228" s="108"/>
      <c r="BO228" s="108"/>
      <c r="BP228" s="108"/>
      <c r="BQ228" s="108"/>
      <c r="BR228" s="108"/>
      <c r="BS228" s="109"/>
      <c r="BT228" s="107">
        <v>3</v>
      </c>
      <c r="BU228" s="108"/>
      <c r="BV228" s="108"/>
      <c r="BW228" s="108"/>
      <c r="BX228" s="108"/>
      <c r="BY228" s="108"/>
      <c r="BZ228" s="108"/>
      <c r="CA228" s="108"/>
      <c r="CB228" s="108"/>
      <c r="CC228" s="108"/>
      <c r="CD228" s="108"/>
      <c r="CE228" s="108"/>
      <c r="CF228" s="108"/>
      <c r="CG228" s="108"/>
      <c r="CH228" s="108"/>
      <c r="CI228" s="109"/>
      <c r="CJ228" s="107">
        <v>4</v>
      </c>
      <c r="CK228" s="108"/>
      <c r="CL228" s="108"/>
      <c r="CM228" s="108"/>
      <c r="CN228" s="108"/>
      <c r="CO228" s="108"/>
      <c r="CP228" s="108"/>
      <c r="CQ228" s="108"/>
      <c r="CR228" s="108"/>
      <c r="CS228" s="108"/>
      <c r="CT228" s="108"/>
      <c r="CU228" s="108"/>
      <c r="CV228" s="108"/>
      <c r="CW228" s="108"/>
      <c r="CX228" s="108"/>
      <c r="CY228" s="108"/>
      <c r="CZ228" s="108"/>
      <c r="DA228" s="109"/>
    </row>
    <row r="229" spans="1:105" ht="38.450000000000003" customHeight="1" x14ac:dyDescent="0.25">
      <c r="A229" s="118" t="s">
        <v>29</v>
      </c>
      <c r="B229" s="119"/>
      <c r="C229" s="119"/>
      <c r="D229" s="119"/>
      <c r="E229" s="119"/>
      <c r="F229" s="119"/>
      <c r="G229" s="120"/>
      <c r="H229" s="115" t="s">
        <v>194</v>
      </c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6"/>
      <c r="BC229" s="116"/>
      <c r="BD229" s="116"/>
      <c r="BE229" s="116"/>
      <c r="BF229" s="116"/>
      <c r="BG229" s="116"/>
      <c r="BH229" s="116"/>
      <c r="BI229" s="116"/>
      <c r="BJ229" s="116"/>
      <c r="BK229" s="116"/>
      <c r="BL229" s="116"/>
      <c r="BM229" s="116"/>
      <c r="BN229" s="116"/>
      <c r="BO229" s="116"/>
      <c r="BP229" s="116"/>
      <c r="BQ229" s="116"/>
      <c r="BR229" s="116"/>
      <c r="BS229" s="117"/>
      <c r="BT229" s="99">
        <v>5</v>
      </c>
      <c r="BU229" s="100"/>
      <c r="BV229" s="100"/>
      <c r="BW229" s="100"/>
      <c r="BX229" s="100"/>
      <c r="BY229" s="100"/>
      <c r="BZ229" s="100"/>
      <c r="CA229" s="100"/>
      <c r="CB229" s="100"/>
      <c r="CC229" s="100"/>
      <c r="CD229" s="100"/>
      <c r="CE229" s="100"/>
      <c r="CF229" s="100"/>
      <c r="CG229" s="100"/>
      <c r="CH229" s="100"/>
      <c r="CI229" s="101"/>
      <c r="CJ229" s="99">
        <v>26800</v>
      </c>
      <c r="CK229" s="100"/>
      <c r="CL229" s="100"/>
      <c r="CM229" s="100"/>
      <c r="CN229" s="100"/>
      <c r="CO229" s="100"/>
      <c r="CP229" s="100"/>
      <c r="CQ229" s="100"/>
      <c r="CR229" s="100"/>
      <c r="CS229" s="100"/>
      <c r="CT229" s="100"/>
      <c r="CU229" s="100"/>
      <c r="CV229" s="100"/>
      <c r="CW229" s="100"/>
      <c r="CX229" s="100"/>
      <c r="CY229" s="100"/>
      <c r="CZ229" s="100"/>
      <c r="DA229" s="101"/>
    </row>
    <row r="230" spans="1:105" ht="12" customHeight="1" x14ac:dyDescent="0.25">
      <c r="A230" s="118"/>
      <c r="B230" s="119"/>
      <c r="C230" s="119"/>
      <c r="D230" s="119"/>
      <c r="E230" s="119"/>
      <c r="F230" s="119"/>
      <c r="G230" s="120"/>
      <c r="H230" s="115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V230" s="116"/>
      <c r="AW230" s="116"/>
      <c r="AX230" s="116"/>
      <c r="AY230" s="116"/>
      <c r="AZ230" s="116"/>
      <c r="BA230" s="116"/>
      <c r="BB230" s="116"/>
      <c r="BC230" s="116"/>
      <c r="BD230" s="116"/>
      <c r="BE230" s="116"/>
      <c r="BF230" s="116"/>
      <c r="BG230" s="116"/>
      <c r="BH230" s="116"/>
      <c r="BI230" s="116"/>
      <c r="BJ230" s="116"/>
      <c r="BK230" s="116"/>
      <c r="BL230" s="116"/>
      <c r="BM230" s="116"/>
      <c r="BN230" s="116"/>
      <c r="BO230" s="116"/>
      <c r="BP230" s="116"/>
      <c r="BQ230" s="116"/>
      <c r="BR230" s="116"/>
      <c r="BS230" s="117"/>
      <c r="BT230" s="99"/>
      <c r="BU230" s="100"/>
      <c r="BV230" s="100"/>
      <c r="BW230" s="100"/>
      <c r="BX230" s="100"/>
      <c r="BY230" s="100"/>
      <c r="BZ230" s="100"/>
      <c r="CA230" s="100"/>
      <c r="CB230" s="100"/>
      <c r="CC230" s="100"/>
      <c r="CD230" s="100"/>
      <c r="CE230" s="100"/>
      <c r="CF230" s="100"/>
      <c r="CG230" s="100"/>
      <c r="CH230" s="100"/>
      <c r="CI230" s="101"/>
      <c r="CJ230" s="99">
        <f>CJ229</f>
        <v>26800</v>
      </c>
      <c r="CK230" s="100"/>
      <c r="CL230" s="100"/>
      <c r="CM230" s="100"/>
      <c r="CN230" s="100"/>
      <c r="CO230" s="100"/>
      <c r="CP230" s="100"/>
      <c r="CQ230" s="100"/>
      <c r="CR230" s="100"/>
      <c r="CS230" s="100"/>
      <c r="CT230" s="100"/>
      <c r="CU230" s="100"/>
      <c r="CV230" s="100"/>
      <c r="CW230" s="100"/>
      <c r="CX230" s="100"/>
      <c r="CY230" s="100"/>
      <c r="CZ230" s="100"/>
      <c r="DA230" s="101"/>
    </row>
    <row r="231" spans="1:105" ht="12" customHeight="1" x14ac:dyDescent="0.25">
      <c r="A231" s="22"/>
      <c r="B231" s="22"/>
      <c r="C231" s="22"/>
      <c r="D231" s="22"/>
      <c r="E231" s="22"/>
      <c r="F231" s="22"/>
      <c r="G231" s="22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</row>
    <row r="232" spans="1:105" s="5" customFormat="1" ht="15" customHeight="1" x14ac:dyDescent="0.2">
      <c r="A232" s="143" t="s">
        <v>14</v>
      </c>
      <c r="B232" s="144"/>
      <c r="C232" s="144"/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44"/>
      <c r="X232" s="144"/>
      <c r="Y232" s="144"/>
      <c r="Z232" s="144"/>
      <c r="AA232" s="144"/>
      <c r="AB232" s="144"/>
      <c r="AC232" s="144"/>
      <c r="AD232" s="144"/>
      <c r="AE232" s="144"/>
      <c r="AF232" s="144"/>
      <c r="AG232" s="144"/>
      <c r="AH232" s="144"/>
      <c r="AI232" s="144"/>
      <c r="AJ232" s="144"/>
      <c r="AK232" s="144"/>
      <c r="AL232" s="144"/>
      <c r="AM232" s="144"/>
      <c r="AN232" s="144"/>
      <c r="AO232" s="144"/>
      <c r="AP232" s="145" t="s">
        <v>94</v>
      </c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5"/>
      <c r="BF232" s="145"/>
      <c r="BG232" s="145"/>
      <c r="BH232" s="145"/>
      <c r="BI232" s="145"/>
      <c r="BJ232" s="145"/>
      <c r="BK232" s="145"/>
      <c r="BL232" s="145"/>
      <c r="BM232" s="145"/>
      <c r="BN232" s="145"/>
      <c r="BO232" s="145"/>
      <c r="BP232" s="145"/>
      <c r="BQ232" s="145"/>
      <c r="BR232" s="145"/>
      <c r="BS232" s="145"/>
      <c r="BT232" s="145"/>
      <c r="BU232" s="145"/>
      <c r="BV232" s="145"/>
      <c r="BW232" s="145"/>
      <c r="BX232" s="145"/>
      <c r="BY232" s="145"/>
      <c r="BZ232" s="145"/>
      <c r="CA232" s="145"/>
      <c r="CB232" s="145"/>
      <c r="CC232" s="145"/>
      <c r="CD232" s="145"/>
      <c r="CE232" s="145"/>
      <c r="CF232" s="145"/>
      <c r="CG232" s="145"/>
      <c r="CH232" s="145"/>
      <c r="CI232" s="145"/>
      <c r="CJ232" s="145"/>
      <c r="CK232" s="145"/>
      <c r="CL232" s="145"/>
      <c r="CM232" s="145"/>
      <c r="CN232" s="145"/>
      <c r="CO232" s="145"/>
      <c r="CP232" s="145"/>
      <c r="CQ232" s="145"/>
      <c r="CR232" s="145"/>
      <c r="CS232" s="145"/>
      <c r="CT232" s="145"/>
      <c r="CU232" s="145"/>
      <c r="CV232" s="145"/>
      <c r="CW232" s="145"/>
      <c r="CX232" s="145"/>
      <c r="CY232" s="145"/>
      <c r="CZ232" s="145"/>
      <c r="DA232" s="146"/>
    </row>
    <row r="233" spans="1:105" s="5" customFormat="1" ht="15" customHeight="1" x14ac:dyDescent="0.2">
      <c r="A233" s="171" t="s">
        <v>221</v>
      </c>
      <c r="B233" s="171"/>
      <c r="C233" s="171"/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1"/>
      <c r="AB233" s="171"/>
      <c r="AC233" s="171"/>
      <c r="AD233" s="171"/>
      <c r="AE233" s="171"/>
      <c r="AF233" s="171"/>
      <c r="AG233" s="171"/>
      <c r="AH233" s="171"/>
      <c r="AI233" s="171"/>
      <c r="AJ233" s="171"/>
      <c r="AK233" s="171"/>
      <c r="AL233" s="171"/>
      <c r="AM233" s="171"/>
      <c r="AN233" s="171"/>
      <c r="AO233" s="171"/>
      <c r="AP233" s="171"/>
      <c r="AQ233" s="171"/>
      <c r="AR233" s="171"/>
      <c r="AS233" s="171"/>
      <c r="AT233" s="171"/>
      <c r="AU233" s="171"/>
      <c r="AV233" s="171"/>
      <c r="AW233" s="171"/>
      <c r="AX233" s="171"/>
      <c r="AY233" s="171"/>
      <c r="AZ233" s="171"/>
      <c r="BA233" s="171"/>
      <c r="BB233" s="171"/>
      <c r="BC233" s="171"/>
      <c r="BD233" s="171"/>
      <c r="BE233" s="171"/>
      <c r="BF233" s="171"/>
      <c r="BG233" s="171"/>
      <c r="BH233" s="171"/>
      <c r="BI233" s="171"/>
      <c r="BJ233" s="171"/>
      <c r="BK233" s="171"/>
      <c r="BL233" s="171"/>
      <c r="BM233" s="171"/>
      <c r="BN233" s="171"/>
      <c r="BO233" s="171"/>
      <c r="BP233" s="171"/>
      <c r="BQ233" s="171"/>
      <c r="BR233" s="171"/>
      <c r="BS233" s="171"/>
      <c r="BT233" s="171"/>
      <c r="BU233" s="171"/>
      <c r="BV233" s="171"/>
      <c r="BW233" s="171"/>
      <c r="BX233" s="171"/>
      <c r="BY233" s="171"/>
      <c r="BZ233" s="171"/>
      <c r="CA233" s="171"/>
      <c r="CB233" s="171"/>
      <c r="CC233" s="171"/>
      <c r="CD233" s="171"/>
      <c r="CE233" s="171"/>
      <c r="CF233" s="171"/>
      <c r="CG233" s="171"/>
      <c r="CH233" s="171"/>
      <c r="CI233" s="171"/>
      <c r="CJ233" s="171"/>
      <c r="CK233" s="171"/>
      <c r="CL233" s="171"/>
      <c r="CM233" s="171"/>
      <c r="CN233" s="171"/>
      <c r="CO233" s="171"/>
      <c r="CP233" s="171"/>
      <c r="CQ233" s="171"/>
      <c r="CR233" s="171"/>
      <c r="CS233" s="171"/>
      <c r="CT233" s="171"/>
      <c r="CU233" s="171"/>
      <c r="CV233" s="171"/>
      <c r="CW233" s="171"/>
      <c r="CX233" s="171"/>
      <c r="CY233" s="171"/>
      <c r="CZ233" s="171"/>
      <c r="DA233" s="171"/>
    </row>
    <row r="234" spans="1:105" s="5" customFormat="1" ht="1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</row>
    <row r="235" spans="1:105" s="5" customFormat="1" ht="41.25" customHeight="1" x14ac:dyDescent="0.2">
      <c r="A235" s="90" t="s">
        <v>0</v>
      </c>
      <c r="B235" s="91"/>
      <c r="C235" s="91"/>
      <c r="D235" s="91"/>
      <c r="E235" s="91"/>
      <c r="F235" s="91"/>
      <c r="G235" s="92"/>
      <c r="H235" s="90" t="s">
        <v>18</v>
      </c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2"/>
      <c r="BD235" s="90" t="s">
        <v>71</v>
      </c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2"/>
      <c r="BT235" s="90" t="s">
        <v>80</v>
      </c>
      <c r="BU235" s="91"/>
      <c r="BV235" s="91"/>
      <c r="BW235" s="91"/>
      <c r="BX235" s="91"/>
      <c r="BY235" s="91"/>
      <c r="BZ235" s="91"/>
      <c r="CA235" s="91"/>
      <c r="CB235" s="91"/>
      <c r="CC235" s="91"/>
      <c r="CD235" s="91"/>
      <c r="CE235" s="91"/>
      <c r="CF235" s="91"/>
      <c r="CG235" s="91"/>
      <c r="CH235" s="91"/>
      <c r="CI235" s="92"/>
      <c r="CJ235" s="90" t="s">
        <v>81</v>
      </c>
      <c r="CK235" s="91"/>
      <c r="CL235" s="91"/>
      <c r="CM235" s="91"/>
      <c r="CN235" s="91"/>
      <c r="CO235" s="91"/>
      <c r="CP235" s="91"/>
      <c r="CQ235" s="91"/>
      <c r="CR235" s="91"/>
      <c r="CS235" s="91"/>
      <c r="CT235" s="91"/>
      <c r="CU235" s="91"/>
      <c r="CV235" s="91"/>
      <c r="CW235" s="91"/>
      <c r="CX235" s="91"/>
      <c r="CY235" s="91"/>
      <c r="CZ235" s="91"/>
      <c r="DA235" s="92"/>
    </row>
    <row r="236" spans="1:105" s="5" customFormat="1" ht="15" customHeight="1" x14ac:dyDescent="0.2">
      <c r="A236" s="107"/>
      <c r="B236" s="108"/>
      <c r="C236" s="108"/>
      <c r="D236" s="108"/>
      <c r="E236" s="108"/>
      <c r="F236" s="108"/>
      <c r="G236" s="109"/>
      <c r="H236" s="107">
        <v>1</v>
      </c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8"/>
      <c r="AJ236" s="108"/>
      <c r="AK236" s="108"/>
      <c r="AL236" s="108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9"/>
      <c r="BD236" s="107">
        <v>2</v>
      </c>
      <c r="BE236" s="108"/>
      <c r="BF236" s="108"/>
      <c r="BG236" s="108"/>
      <c r="BH236" s="108"/>
      <c r="BI236" s="108"/>
      <c r="BJ236" s="108"/>
      <c r="BK236" s="108"/>
      <c r="BL236" s="108"/>
      <c r="BM236" s="108"/>
      <c r="BN236" s="108"/>
      <c r="BO236" s="108"/>
      <c r="BP236" s="108"/>
      <c r="BQ236" s="108"/>
      <c r="BR236" s="108"/>
      <c r="BS236" s="109"/>
      <c r="BT236" s="107">
        <v>3</v>
      </c>
      <c r="BU236" s="108"/>
      <c r="BV236" s="108"/>
      <c r="BW236" s="108"/>
      <c r="BX236" s="108"/>
      <c r="BY236" s="108"/>
      <c r="BZ236" s="108"/>
      <c r="CA236" s="108"/>
      <c r="CB236" s="108"/>
      <c r="CC236" s="108"/>
      <c r="CD236" s="108"/>
      <c r="CE236" s="108"/>
      <c r="CF236" s="108"/>
      <c r="CG236" s="108"/>
      <c r="CH236" s="108"/>
      <c r="CI236" s="109"/>
      <c r="CJ236" s="107">
        <v>4</v>
      </c>
      <c r="CK236" s="108"/>
      <c r="CL236" s="108"/>
      <c r="CM236" s="108"/>
      <c r="CN236" s="108"/>
      <c r="CO236" s="108"/>
      <c r="CP236" s="108"/>
      <c r="CQ236" s="108"/>
      <c r="CR236" s="108"/>
      <c r="CS236" s="108"/>
      <c r="CT236" s="108"/>
      <c r="CU236" s="108"/>
      <c r="CV236" s="108"/>
      <c r="CW236" s="108"/>
      <c r="CX236" s="108"/>
      <c r="CY236" s="108"/>
      <c r="CZ236" s="108"/>
      <c r="DA236" s="109"/>
    </row>
    <row r="237" spans="1:105" s="5" customFormat="1" ht="36.6" customHeight="1" x14ac:dyDescent="0.2">
      <c r="A237" s="118" t="s">
        <v>29</v>
      </c>
      <c r="B237" s="119"/>
      <c r="C237" s="119"/>
      <c r="D237" s="119"/>
      <c r="E237" s="119"/>
      <c r="F237" s="119"/>
      <c r="G237" s="120"/>
      <c r="H237" s="115" t="s">
        <v>133</v>
      </c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7"/>
      <c r="BD237" s="99"/>
      <c r="BE237" s="100"/>
      <c r="BF237" s="100"/>
      <c r="BG237" s="100"/>
      <c r="BH237" s="100"/>
      <c r="BI237" s="100"/>
      <c r="BJ237" s="100"/>
      <c r="BK237" s="100"/>
      <c r="BL237" s="100"/>
      <c r="BM237" s="100"/>
      <c r="BN237" s="100"/>
      <c r="BO237" s="100"/>
      <c r="BP237" s="100"/>
      <c r="BQ237" s="100"/>
      <c r="BR237" s="100"/>
      <c r="BS237" s="101"/>
      <c r="BT237" s="75"/>
      <c r="BU237" s="76"/>
      <c r="BV237" s="76"/>
      <c r="BW237" s="76"/>
      <c r="BX237" s="76"/>
      <c r="BY237" s="76"/>
      <c r="BZ237" s="76"/>
      <c r="CA237" s="76"/>
      <c r="CB237" s="76"/>
      <c r="CC237" s="76"/>
      <c r="CD237" s="76"/>
      <c r="CE237" s="76"/>
      <c r="CF237" s="76"/>
      <c r="CG237" s="76"/>
      <c r="CH237" s="76"/>
      <c r="CI237" s="77"/>
      <c r="CJ237" s="99">
        <v>239200</v>
      </c>
      <c r="CK237" s="100"/>
      <c r="CL237" s="100"/>
      <c r="CM237" s="100"/>
      <c r="CN237" s="100"/>
      <c r="CO237" s="100"/>
      <c r="CP237" s="100"/>
      <c r="CQ237" s="100"/>
      <c r="CR237" s="100"/>
      <c r="CS237" s="100"/>
      <c r="CT237" s="100"/>
      <c r="CU237" s="100"/>
      <c r="CV237" s="100"/>
      <c r="CW237" s="100"/>
      <c r="CX237" s="100"/>
      <c r="CY237" s="100"/>
      <c r="CZ237" s="100"/>
      <c r="DA237" s="101"/>
    </row>
    <row r="238" spans="1:105" s="5" customFormat="1" ht="15" customHeight="1" x14ac:dyDescent="0.2">
      <c r="A238" s="118"/>
      <c r="B238" s="119"/>
      <c r="C238" s="119"/>
      <c r="D238" s="119"/>
      <c r="E238" s="119"/>
      <c r="F238" s="119"/>
      <c r="G238" s="120"/>
      <c r="H238" s="72" t="s">
        <v>12</v>
      </c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4"/>
      <c r="BD238" s="99"/>
      <c r="BE238" s="100"/>
      <c r="BF238" s="100"/>
      <c r="BG238" s="100"/>
      <c r="BH238" s="100"/>
      <c r="BI238" s="100"/>
      <c r="BJ238" s="100"/>
      <c r="BK238" s="100"/>
      <c r="BL238" s="100"/>
      <c r="BM238" s="100"/>
      <c r="BN238" s="100"/>
      <c r="BO238" s="100"/>
      <c r="BP238" s="100"/>
      <c r="BQ238" s="100"/>
      <c r="BR238" s="100"/>
      <c r="BS238" s="101"/>
      <c r="BT238" s="99" t="s">
        <v>13</v>
      </c>
      <c r="BU238" s="100"/>
      <c r="BV238" s="100"/>
      <c r="BW238" s="100"/>
      <c r="BX238" s="100"/>
      <c r="BY238" s="100"/>
      <c r="BZ238" s="100"/>
      <c r="CA238" s="100"/>
      <c r="CB238" s="100"/>
      <c r="CC238" s="100"/>
      <c r="CD238" s="100"/>
      <c r="CE238" s="100"/>
      <c r="CF238" s="100"/>
      <c r="CG238" s="100"/>
      <c r="CH238" s="100"/>
      <c r="CI238" s="101"/>
      <c r="CJ238" s="140">
        <f>CJ237</f>
        <v>239200</v>
      </c>
      <c r="CK238" s="141"/>
      <c r="CL238" s="141"/>
      <c r="CM238" s="141"/>
      <c r="CN238" s="141"/>
      <c r="CO238" s="141"/>
      <c r="CP238" s="141"/>
      <c r="CQ238" s="141"/>
      <c r="CR238" s="141"/>
      <c r="CS238" s="141"/>
      <c r="CT238" s="141"/>
      <c r="CU238" s="141"/>
      <c r="CV238" s="141"/>
      <c r="CW238" s="141"/>
      <c r="CX238" s="141"/>
      <c r="CY238" s="141"/>
      <c r="CZ238" s="141"/>
      <c r="DA238" s="142"/>
    </row>
    <row r="239" spans="1:105" s="5" customFormat="1" ht="15" customHeight="1" x14ac:dyDescent="0.2">
      <c r="A239" s="22"/>
      <c r="B239" s="22"/>
      <c r="C239" s="22"/>
      <c r="D239" s="22"/>
      <c r="E239" s="22"/>
      <c r="F239" s="22"/>
      <c r="G239" s="22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</row>
    <row r="240" spans="1:105" ht="12" customHeight="1" x14ac:dyDescent="0.25">
      <c r="A240" s="143" t="s">
        <v>14</v>
      </c>
      <c r="B240" s="144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44"/>
      <c r="X240" s="144"/>
      <c r="Y240" s="144"/>
      <c r="Z240" s="144"/>
      <c r="AA240" s="144"/>
      <c r="AB240" s="144"/>
      <c r="AC240" s="144"/>
      <c r="AD240" s="144"/>
      <c r="AE240" s="144"/>
      <c r="AF240" s="144"/>
      <c r="AG240" s="144"/>
      <c r="AH240" s="144"/>
      <c r="AI240" s="144"/>
      <c r="AJ240" s="144"/>
      <c r="AK240" s="144"/>
      <c r="AL240" s="144"/>
      <c r="AM240" s="144"/>
      <c r="AN240" s="144"/>
      <c r="AO240" s="144"/>
      <c r="AP240" s="145" t="s">
        <v>195</v>
      </c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5"/>
      <c r="BF240" s="145"/>
      <c r="BG240" s="145"/>
      <c r="BH240" s="145"/>
      <c r="BI240" s="145"/>
      <c r="BJ240" s="145"/>
      <c r="BK240" s="145"/>
      <c r="BL240" s="145"/>
      <c r="BM240" s="145"/>
      <c r="BN240" s="145"/>
      <c r="BO240" s="145"/>
      <c r="BP240" s="145"/>
      <c r="BQ240" s="145"/>
      <c r="BR240" s="145"/>
      <c r="BS240" s="145"/>
      <c r="BT240" s="145"/>
      <c r="BU240" s="145"/>
      <c r="BV240" s="145"/>
      <c r="BW240" s="145"/>
      <c r="BX240" s="145"/>
      <c r="BY240" s="145"/>
      <c r="BZ240" s="145"/>
      <c r="CA240" s="145"/>
      <c r="CB240" s="145"/>
      <c r="CC240" s="145"/>
      <c r="CD240" s="145"/>
      <c r="CE240" s="145"/>
      <c r="CF240" s="145"/>
      <c r="CG240" s="145"/>
      <c r="CH240" s="145"/>
      <c r="CI240" s="145"/>
      <c r="CJ240" s="145"/>
      <c r="CK240" s="145"/>
      <c r="CL240" s="145"/>
      <c r="CM240" s="145"/>
      <c r="CN240" s="145"/>
      <c r="CO240" s="145"/>
      <c r="CP240" s="145"/>
      <c r="CQ240" s="145"/>
      <c r="CR240" s="145"/>
      <c r="CS240" s="145"/>
      <c r="CT240" s="145"/>
      <c r="CU240" s="145"/>
      <c r="CV240" s="145"/>
      <c r="CW240" s="145"/>
      <c r="CX240" s="145"/>
      <c r="CY240" s="145"/>
      <c r="CZ240" s="145"/>
      <c r="DA240" s="146"/>
    </row>
    <row r="241" spans="1:105" ht="52.5" customHeight="1" x14ac:dyDescent="0.25">
      <c r="A241" s="171" t="s">
        <v>222</v>
      </c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1"/>
      <c r="AF241" s="171"/>
      <c r="AG241" s="171"/>
      <c r="AH241" s="171"/>
      <c r="AI241" s="171"/>
      <c r="AJ241" s="171"/>
      <c r="AK241" s="171"/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CW241" s="171"/>
      <c r="CX241" s="171"/>
      <c r="CY241" s="171"/>
      <c r="CZ241" s="171"/>
      <c r="DA241" s="171"/>
    </row>
    <row r="243" spans="1:105" ht="37.5" customHeight="1" x14ac:dyDescent="0.25">
      <c r="A243" s="81" t="s">
        <v>0</v>
      </c>
      <c r="B243" s="82"/>
      <c r="C243" s="82"/>
      <c r="D243" s="82"/>
      <c r="E243" s="82"/>
      <c r="F243" s="82"/>
      <c r="G243" s="83"/>
      <c r="H243" s="81" t="s">
        <v>18</v>
      </c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82"/>
      <c r="BB243" s="82"/>
      <c r="BC243" s="83"/>
      <c r="BD243" s="81" t="s">
        <v>71</v>
      </c>
      <c r="BE243" s="82"/>
      <c r="BF243" s="82"/>
      <c r="BG243" s="82"/>
      <c r="BH243" s="82"/>
      <c r="BI243" s="82"/>
      <c r="BJ243" s="82"/>
      <c r="BK243" s="82"/>
      <c r="BL243" s="82"/>
      <c r="BM243" s="82"/>
      <c r="BN243" s="82"/>
      <c r="BO243" s="82"/>
      <c r="BP243" s="82"/>
      <c r="BQ243" s="82"/>
      <c r="BR243" s="82"/>
      <c r="BS243" s="83"/>
      <c r="BT243" s="81" t="s">
        <v>80</v>
      </c>
      <c r="BU243" s="82"/>
      <c r="BV243" s="82"/>
      <c r="BW243" s="82"/>
      <c r="BX243" s="82"/>
      <c r="BY243" s="82"/>
      <c r="BZ243" s="82"/>
      <c r="CA243" s="82"/>
      <c r="CB243" s="82"/>
      <c r="CC243" s="82"/>
      <c r="CD243" s="82"/>
      <c r="CE243" s="82"/>
      <c r="CF243" s="82"/>
      <c r="CG243" s="82"/>
      <c r="CH243" s="82"/>
      <c r="CI243" s="83"/>
      <c r="CJ243" s="81" t="s">
        <v>81</v>
      </c>
      <c r="CK243" s="82"/>
      <c r="CL243" s="82"/>
      <c r="CM243" s="82"/>
      <c r="CN243" s="82"/>
      <c r="CO243" s="82"/>
      <c r="CP243" s="82"/>
      <c r="CQ243" s="82"/>
      <c r="CR243" s="82"/>
      <c r="CS243" s="82"/>
      <c r="CT243" s="82"/>
      <c r="CU243" s="82"/>
      <c r="CV243" s="82"/>
      <c r="CW243" s="82"/>
      <c r="CX243" s="82"/>
      <c r="CY243" s="82"/>
      <c r="CZ243" s="82"/>
      <c r="DA243" s="83"/>
    </row>
    <row r="244" spans="1:105" ht="12" customHeight="1" x14ac:dyDescent="0.25">
      <c r="A244" s="93"/>
      <c r="B244" s="93"/>
      <c r="C244" s="93"/>
      <c r="D244" s="93"/>
      <c r="E244" s="93"/>
      <c r="F244" s="93"/>
      <c r="G244" s="93"/>
      <c r="H244" s="93">
        <v>1</v>
      </c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  <c r="AX244" s="93"/>
      <c r="AY244" s="93"/>
      <c r="AZ244" s="93"/>
      <c r="BA244" s="93"/>
      <c r="BB244" s="93"/>
      <c r="BC244" s="93"/>
      <c r="BD244" s="93">
        <v>2</v>
      </c>
      <c r="BE244" s="93"/>
      <c r="BF244" s="93"/>
      <c r="BG244" s="93"/>
      <c r="BH244" s="93"/>
      <c r="BI244" s="93"/>
      <c r="BJ244" s="93"/>
      <c r="BK244" s="93"/>
      <c r="BL244" s="93"/>
      <c r="BM244" s="93"/>
      <c r="BN244" s="93"/>
      <c r="BO244" s="93"/>
      <c r="BP244" s="93"/>
      <c r="BQ244" s="93"/>
      <c r="BR244" s="93"/>
      <c r="BS244" s="93"/>
      <c r="BT244" s="93">
        <v>3</v>
      </c>
      <c r="BU244" s="93"/>
      <c r="BV244" s="93"/>
      <c r="BW244" s="93"/>
      <c r="BX244" s="93"/>
      <c r="BY244" s="93"/>
      <c r="BZ244" s="93"/>
      <c r="CA244" s="93"/>
      <c r="CB244" s="93"/>
      <c r="CC244" s="93"/>
      <c r="CD244" s="93"/>
      <c r="CE244" s="93"/>
      <c r="CF244" s="93"/>
      <c r="CG244" s="93"/>
      <c r="CH244" s="93"/>
      <c r="CI244" s="93"/>
      <c r="CJ244" s="93">
        <v>4</v>
      </c>
      <c r="CK244" s="93"/>
      <c r="CL244" s="93"/>
      <c r="CM244" s="93"/>
      <c r="CN244" s="93"/>
      <c r="CO244" s="93"/>
      <c r="CP244" s="93"/>
      <c r="CQ244" s="93"/>
      <c r="CR244" s="93"/>
      <c r="CS244" s="93"/>
      <c r="CT244" s="93"/>
      <c r="CU244" s="93"/>
      <c r="CV244" s="93"/>
      <c r="CW244" s="93"/>
      <c r="CX244" s="93"/>
      <c r="CY244" s="93"/>
      <c r="CZ244" s="93"/>
      <c r="DA244" s="93"/>
    </row>
    <row r="245" spans="1:105" ht="12" customHeight="1" x14ac:dyDescent="0.25">
      <c r="A245" s="106" t="s">
        <v>29</v>
      </c>
      <c r="B245" s="106"/>
      <c r="C245" s="106"/>
      <c r="D245" s="106"/>
      <c r="E245" s="106"/>
      <c r="F245" s="106"/>
      <c r="G245" s="106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0"/>
      <c r="AS245" s="80"/>
      <c r="AT245" s="80"/>
      <c r="AU245" s="80"/>
      <c r="AV245" s="80"/>
      <c r="AW245" s="80"/>
      <c r="AX245" s="80"/>
      <c r="AY245" s="80"/>
      <c r="AZ245" s="80"/>
      <c r="BA245" s="80"/>
      <c r="BB245" s="80"/>
      <c r="BC245" s="80"/>
      <c r="BD245" s="78"/>
      <c r="BE245" s="78"/>
      <c r="BF245" s="78"/>
      <c r="BG245" s="78"/>
      <c r="BH245" s="78"/>
      <c r="BI245" s="78"/>
      <c r="BJ245" s="78"/>
      <c r="BK245" s="78"/>
      <c r="BL245" s="78"/>
      <c r="BM245" s="78"/>
      <c r="BN245" s="78"/>
      <c r="BO245" s="78"/>
      <c r="BP245" s="78"/>
      <c r="BQ245" s="78"/>
      <c r="BR245" s="78"/>
      <c r="BS245" s="78"/>
      <c r="BT245" s="78"/>
      <c r="BU245" s="78"/>
      <c r="BV245" s="78"/>
      <c r="BW245" s="78"/>
      <c r="BX245" s="78"/>
      <c r="BY245" s="78"/>
      <c r="BZ245" s="78"/>
      <c r="CA245" s="78"/>
      <c r="CB245" s="78"/>
      <c r="CC245" s="78"/>
      <c r="CD245" s="78"/>
      <c r="CE245" s="78"/>
      <c r="CF245" s="78"/>
      <c r="CG245" s="78"/>
      <c r="CH245" s="78"/>
      <c r="CI245" s="78"/>
      <c r="CJ245" s="78"/>
      <c r="CK245" s="78"/>
      <c r="CL245" s="78"/>
      <c r="CM245" s="78"/>
      <c r="CN245" s="78"/>
      <c r="CO245" s="78"/>
      <c r="CP245" s="78"/>
      <c r="CQ245" s="78"/>
      <c r="CR245" s="78"/>
      <c r="CS245" s="78"/>
      <c r="CT245" s="78"/>
      <c r="CU245" s="78"/>
      <c r="CV245" s="78"/>
      <c r="CW245" s="78"/>
      <c r="CX245" s="78"/>
      <c r="CY245" s="78"/>
      <c r="CZ245" s="78"/>
      <c r="DA245" s="78"/>
    </row>
    <row r="246" spans="1:105" ht="12" customHeight="1" x14ac:dyDescent="0.25">
      <c r="A246" s="118" t="s">
        <v>87</v>
      </c>
      <c r="B246" s="119"/>
      <c r="C246" s="119"/>
      <c r="D246" s="119"/>
      <c r="E246" s="119"/>
      <c r="F246" s="119"/>
      <c r="G246" s="120"/>
      <c r="H246" s="115" t="s">
        <v>186</v>
      </c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V246" s="116"/>
      <c r="AW246" s="116"/>
      <c r="AX246" s="116"/>
      <c r="AY246" s="116"/>
      <c r="AZ246" s="116"/>
      <c r="BA246" s="116"/>
      <c r="BB246" s="116"/>
      <c r="BC246" s="117"/>
      <c r="BD246" s="198">
        <v>3</v>
      </c>
      <c r="BE246" s="199"/>
      <c r="BF246" s="199"/>
      <c r="BG246" s="199"/>
      <c r="BH246" s="199"/>
      <c r="BI246" s="199"/>
      <c r="BJ246" s="199"/>
      <c r="BK246" s="199"/>
      <c r="BL246" s="199"/>
      <c r="BM246" s="199"/>
      <c r="BN246" s="199"/>
      <c r="BO246" s="199"/>
      <c r="BP246" s="199"/>
      <c r="BQ246" s="199"/>
      <c r="BR246" s="199"/>
      <c r="BS246" s="200"/>
      <c r="BT246" s="99">
        <v>870</v>
      </c>
      <c r="BU246" s="100"/>
      <c r="BV246" s="100"/>
      <c r="BW246" s="100"/>
      <c r="BX246" s="100"/>
      <c r="BY246" s="100"/>
      <c r="BZ246" s="100"/>
      <c r="CA246" s="100"/>
      <c r="CB246" s="100"/>
      <c r="CC246" s="100"/>
      <c r="CD246" s="100"/>
      <c r="CE246" s="100"/>
      <c r="CF246" s="100"/>
      <c r="CG246" s="100"/>
      <c r="CH246" s="100"/>
      <c r="CI246" s="101"/>
      <c r="CJ246" s="99">
        <v>2600</v>
      </c>
      <c r="CK246" s="100"/>
      <c r="CL246" s="100"/>
      <c r="CM246" s="100"/>
      <c r="CN246" s="100"/>
      <c r="CO246" s="100"/>
      <c r="CP246" s="100"/>
      <c r="CQ246" s="100"/>
      <c r="CR246" s="100"/>
      <c r="CS246" s="100"/>
      <c r="CT246" s="100"/>
      <c r="CU246" s="100"/>
      <c r="CV246" s="100"/>
      <c r="CW246" s="100"/>
      <c r="CX246" s="100"/>
      <c r="CY246" s="100"/>
      <c r="CZ246" s="100"/>
      <c r="DA246" s="101"/>
    </row>
    <row r="247" spans="1:105" ht="12" customHeight="1" x14ac:dyDescent="0.25">
      <c r="A247" s="106"/>
      <c r="B247" s="106"/>
      <c r="C247" s="106"/>
      <c r="D247" s="106"/>
      <c r="E247" s="106"/>
      <c r="F247" s="106"/>
      <c r="G247" s="106"/>
      <c r="H247" s="73" t="s">
        <v>12</v>
      </c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4"/>
      <c r="BD247" s="78"/>
      <c r="BE247" s="78"/>
      <c r="BF247" s="78"/>
      <c r="BG247" s="78"/>
      <c r="BH247" s="78"/>
      <c r="BI247" s="78"/>
      <c r="BJ247" s="78"/>
      <c r="BK247" s="78"/>
      <c r="BL247" s="78"/>
      <c r="BM247" s="78"/>
      <c r="BN247" s="78"/>
      <c r="BO247" s="78"/>
      <c r="BP247" s="78"/>
      <c r="BQ247" s="78"/>
      <c r="BR247" s="78"/>
      <c r="BS247" s="78"/>
      <c r="BT247" s="78" t="s">
        <v>13</v>
      </c>
      <c r="BU247" s="78"/>
      <c r="BV247" s="78"/>
      <c r="BW247" s="78"/>
      <c r="BX247" s="78"/>
      <c r="BY247" s="78"/>
      <c r="BZ247" s="78"/>
      <c r="CA247" s="78"/>
      <c r="CB247" s="78"/>
      <c r="CC247" s="78"/>
      <c r="CD247" s="78"/>
      <c r="CE247" s="78"/>
      <c r="CF247" s="78"/>
      <c r="CG247" s="78"/>
      <c r="CH247" s="78"/>
      <c r="CI247" s="78"/>
      <c r="CJ247" s="134">
        <f>CJ246</f>
        <v>2600</v>
      </c>
      <c r="CK247" s="134"/>
      <c r="CL247" s="134"/>
      <c r="CM247" s="134"/>
      <c r="CN247" s="134"/>
      <c r="CO247" s="134"/>
      <c r="CP247" s="134"/>
      <c r="CQ247" s="134"/>
      <c r="CR247" s="134"/>
      <c r="CS247" s="134"/>
      <c r="CT247" s="134"/>
      <c r="CU247" s="134"/>
      <c r="CV247" s="134"/>
      <c r="CW247" s="134"/>
      <c r="CX247" s="134"/>
      <c r="CY247" s="134"/>
      <c r="CZ247" s="134"/>
      <c r="DA247" s="134"/>
    </row>
    <row r="248" spans="1:105" ht="12" customHeight="1" x14ac:dyDescent="0.25">
      <c r="A248" s="22"/>
      <c r="B248" s="22"/>
      <c r="C248" s="22"/>
      <c r="D248" s="22"/>
      <c r="E248" s="22"/>
      <c r="F248" s="22"/>
      <c r="G248" s="22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9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47"/>
      <c r="CK248" s="47"/>
      <c r="CL248" s="47"/>
      <c r="CM248" s="47"/>
      <c r="CN248" s="47"/>
      <c r="CO248" s="47"/>
      <c r="CP248" s="47"/>
      <c r="CQ248" s="47"/>
      <c r="CR248" s="47"/>
      <c r="CS248" s="47"/>
      <c r="CT248" s="47"/>
      <c r="CU248" s="47"/>
      <c r="CV248" s="47"/>
      <c r="CW248" s="47"/>
      <c r="CX248" s="47"/>
      <c r="CY248" s="47"/>
      <c r="CZ248" s="47"/>
      <c r="DA248" s="47"/>
    </row>
    <row r="249" spans="1:105" ht="34.9" customHeight="1" x14ac:dyDescent="0.25">
      <c r="A249" s="171" t="s">
        <v>223</v>
      </c>
      <c r="B249" s="171"/>
      <c r="C249" s="171"/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/>
      <c r="AB249" s="171"/>
      <c r="AC249" s="171"/>
      <c r="AD249" s="171"/>
      <c r="AE249" s="171"/>
      <c r="AF249" s="171"/>
      <c r="AG249" s="171"/>
      <c r="AH249" s="171"/>
      <c r="AI249" s="171"/>
      <c r="AJ249" s="171"/>
      <c r="AK249" s="171"/>
      <c r="AL249" s="171"/>
      <c r="AM249" s="171"/>
      <c r="AN249" s="171"/>
      <c r="AO249" s="171"/>
      <c r="AP249" s="171"/>
      <c r="AQ249" s="171"/>
      <c r="AR249" s="171"/>
      <c r="AS249" s="171"/>
      <c r="AT249" s="171"/>
      <c r="AU249" s="171"/>
      <c r="AV249" s="171"/>
      <c r="AW249" s="171"/>
      <c r="AX249" s="171"/>
      <c r="AY249" s="171"/>
      <c r="AZ249" s="171"/>
      <c r="BA249" s="171"/>
      <c r="BB249" s="171"/>
      <c r="BC249" s="171"/>
      <c r="BD249" s="171"/>
      <c r="BE249" s="171"/>
      <c r="BF249" s="171"/>
      <c r="BG249" s="171"/>
      <c r="BH249" s="171"/>
      <c r="BI249" s="171"/>
      <c r="BJ249" s="171"/>
      <c r="BK249" s="171"/>
      <c r="BL249" s="171"/>
      <c r="BM249" s="171"/>
      <c r="BN249" s="171"/>
      <c r="BO249" s="171"/>
      <c r="BP249" s="171"/>
      <c r="BQ249" s="171"/>
      <c r="BR249" s="171"/>
      <c r="BS249" s="171"/>
      <c r="BT249" s="171"/>
      <c r="BU249" s="171"/>
      <c r="BV249" s="171"/>
      <c r="BW249" s="171"/>
      <c r="BX249" s="171"/>
      <c r="BY249" s="171"/>
      <c r="BZ249" s="171"/>
      <c r="CA249" s="171"/>
      <c r="CB249" s="171"/>
      <c r="CC249" s="171"/>
      <c r="CD249" s="171"/>
      <c r="CE249" s="171"/>
      <c r="CF249" s="171"/>
      <c r="CG249" s="171"/>
      <c r="CH249" s="171"/>
      <c r="CI249" s="171"/>
      <c r="CJ249" s="171"/>
      <c r="CK249" s="171"/>
      <c r="CL249" s="171"/>
      <c r="CM249" s="171"/>
      <c r="CN249" s="171"/>
      <c r="CO249" s="171"/>
      <c r="CP249" s="171"/>
      <c r="CQ249" s="171"/>
      <c r="CR249" s="171"/>
      <c r="CS249" s="171"/>
      <c r="CT249" s="171"/>
      <c r="CU249" s="171"/>
      <c r="CV249" s="171"/>
      <c r="CW249" s="171"/>
      <c r="CX249" s="171"/>
      <c r="CY249" s="171"/>
      <c r="CZ249" s="171"/>
      <c r="DA249" s="171"/>
    </row>
    <row r="251" spans="1:105" ht="12" customHeight="1" x14ac:dyDescent="0.25">
      <c r="A251" s="81" t="s">
        <v>0</v>
      </c>
      <c r="B251" s="82"/>
      <c r="C251" s="82"/>
      <c r="D251" s="82"/>
      <c r="E251" s="82"/>
      <c r="F251" s="82"/>
      <c r="G251" s="83"/>
      <c r="H251" s="81" t="s">
        <v>18</v>
      </c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82"/>
      <c r="BB251" s="82"/>
      <c r="BC251" s="83"/>
      <c r="BD251" s="81" t="s">
        <v>71</v>
      </c>
      <c r="BE251" s="82"/>
      <c r="BF251" s="82"/>
      <c r="BG251" s="82"/>
      <c r="BH251" s="82"/>
      <c r="BI251" s="82"/>
      <c r="BJ251" s="82"/>
      <c r="BK251" s="82"/>
      <c r="BL251" s="82"/>
      <c r="BM251" s="82"/>
      <c r="BN251" s="82"/>
      <c r="BO251" s="82"/>
      <c r="BP251" s="82"/>
      <c r="BQ251" s="82"/>
      <c r="BR251" s="82"/>
      <c r="BS251" s="83"/>
      <c r="BT251" s="81" t="s">
        <v>80</v>
      </c>
      <c r="BU251" s="82"/>
      <c r="BV251" s="82"/>
      <c r="BW251" s="82"/>
      <c r="BX251" s="82"/>
      <c r="BY251" s="82"/>
      <c r="BZ251" s="82"/>
      <c r="CA251" s="82"/>
      <c r="CB251" s="82"/>
      <c r="CC251" s="82"/>
      <c r="CD251" s="82"/>
      <c r="CE251" s="82"/>
      <c r="CF251" s="82"/>
      <c r="CG251" s="82"/>
      <c r="CH251" s="82"/>
      <c r="CI251" s="83"/>
      <c r="CJ251" s="81" t="s">
        <v>81</v>
      </c>
      <c r="CK251" s="82"/>
      <c r="CL251" s="82"/>
      <c r="CM251" s="82"/>
      <c r="CN251" s="82"/>
      <c r="CO251" s="82"/>
      <c r="CP251" s="82"/>
      <c r="CQ251" s="82"/>
      <c r="CR251" s="82"/>
      <c r="CS251" s="82"/>
      <c r="CT251" s="82"/>
      <c r="CU251" s="82"/>
      <c r="CV251" s="82"/>
      <c r="CW251" s="82"/>
      <c r="CX251" s="82"/>
      <c r="CY251" s="82"/>
      <c r="CZ251" s="82"/>
      <c r="DA251" s="83"/>
    </row>
    <row r="252" spans="1:105" ht="12" customHeight="1" x14ac:dyDescent="0.25">
      <c r="A252" s="107"/>
      <c r="B252" s="108"/>
      <c r="C252" s="108"/>
      <c r="D252" s="108"/>
      <c r="E252" s="108"/>
      <c r="F252" s="108"/>
      <c r="G252" s="109"/>
      <c r="H252" s="107">
        <v>1</v>
      </c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108"/>
      <c r="AJ252" s="108"/>
      <c r="AK252" s="108"/>
      <c r="AL252" s="108"/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9"/>
      <c r="BD252" s="107">
        <v>2</v>
      </c>
      <c r="BE252" s="108"/>
      <c r="BF252" s="108"/>
      <c r="BG252" s="108"/>
      <c r="BH252" s="108"/>
      <c r="BI252" s="108"/>
      <c r="BJ252" s="108"/>
      <c r="BK252" s="108"/>
      <c r="BL252" s="108"/>
      <c r="BM252" s="108"/>
      <c r="BN252" s="108"/>
      <c r="BO252" s="108"/>
      <c r="BP252" s="108"/>
      <c r="BQ252" s="108"/>
      <c r="BR252" s="108"/>
      <c r="BS252" s="109"/>
      <c r="BT252" s="107">
        <v>3</v>
      </c>
      <c r="BU252" s="108"/>
      <c r="BV252" s="108"/>
      <c r="BW252" s="108"/>
      <c r="BX252" s="108"/>
      <c r="BY252" s="108"/>
      <c r="BZ252" s="108"/>
      <c r="CA252" s="108"/>
      <c r="CB252" s="108"/>
      <c r="CC252" s="108"/>
      <c r="CD252" s="108"/>
      <c r="CE252" s="108"/>
      <c r="CF252" s="108"/>
      <c r="CG252" s="108"/>
      <c r="CH252" s="108"/>
      <c r="CI252" s="109"/>
      <c r="CJ252" s="107">
        <v>4</v>
      </c>
      <c r="CK252" s="108"/>
      <c r="CL252" s="108"/>
      <c r="CM252" s="108"/>
      <c r="CN252" s="108"/>
      <c r="CO252" s="108"/>
      <c r="CP252" s="108"/>
      <c r="CQ252" s="108"/>
      <c r="CR252" s="108"/>
      <c r="CS252" s="108"/>
      <c r="CT252" s="108"/>
      <c r="CU252" s="108"/>
      <c r="CV252" s="108"/>
      <c r="CW252" s="108"/>
      <c r="CX252" s="108"/>
      <c r="CY252" s="108"/>
      <c r="CZ252" s="108"/>
      <c r="DA252" s="109"/>
    </row>
    <row r="253" spans="1:105" ht="12" customHeight="1" x14ac:dyDescent="0.25">
      <c r="A253" s="118" t="s">
        <v>29</v>
      </c>
      <c r="B253" s="119"/>
      <c r="C253" s="119"/>
      <c r="D253" s="119"/>
      <c r="E253" s="119"/>
      <c r="F253" s="119"/>
      <c r="G253" s="120"/>
      <c r="H253" s="115" t="s">
        <v>198</v>
      </c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V253" s="116"/>
      <c r="AW253" s="116"/>
      <c r="AX253" s="116"/>
      <c r="AY253" s="116"/>
      <c r="AZ253" s="116"/>
      <c r="BA253" s="116"/>
      <c r="BB253" s="116"/>
      <c r="BC253" s="117"/>
      <c r="BD253" s="99"/>
      <c r="BE253" s="100"/>
      <c r="BF253" s="100"/>
      <c r="BG253" s="100"/>
      <c r="BH253" s="100"/>
      <c r="BI253" s="100"/>
      <c r="BJ253" s="100"/>
      <c r="BK253" s="100"/>
      <c r="BL253" s="100"/>
      <c r="BM253" s="100"/>
      <c r="BN253" s="100"/>
      <c r="BO253" s="100"/>
      <c r="BP253" s="100"/>
      <c r="BQ253" s="100"/>
      <c r="BR253" s="100"/>
      <c r="BS253" s="101"/>
      <c r="BT253" s="99"/>
      <c r="BU253" s="100"/>
      <c r="BV253" s="100"/>
      <c r="BW253" s="100"/>
      <c r="BX253" s="100"/>
      <c r="BY253" s="100"/>
      <c r="BZ253" s="100"/>
      <c r="CA253" s="100"/>
      <c r="CB253" s="100"/>
      <c r="CC253" s="100"/>
      <c r="CD253" s="100"/>
      <c r="CE253" s="100"/>
      <c r="CF253" s="100"/>
      <c r="CG253" s="100"/>
      <c r="CH253" s="100"/>
      <c r="CI253" s="101"/>
      <c r="CJ253" s="99">
        <v>30000</v>
      </c>
      <c r="CK253" s="100"/>
      <c r="CL253" s="100"/>
      <c r="CM253" s="100"/>
      <c r="CN253" s="100"/>
      <c r="CO253" s="100"/>
      <c r="CP253" s="100"/>
      <c r="CQ253" s="100"/>
      <c r="CR253" s="100"/>
      <c r="CS253" s="100"/>
      <c r="CT253" s="100"/>
      <c r="CU253" s="100"/>
      <c r="CV253" s="100"/>
      <c r="CW253" s="100"/>
      <c r="CX253" s="100"/>
      <c r="CY253" s="100"/>
      <c r="CZ253" s="100"/>
      <c r="DA253" s="101"/>
    </row>
    <row r="254" spans="1:105" ht="22.15" customHeight="1" x14ac:dyDescent="0.25">
      <c r="A254" s="118" t="s">
        <v>33</v>
      </c>
      <c r="B254" s="119"/>
      <c r="C254" s="119"/>
      <c r="D254" s="119"/>
      <c r="E254" s="119"/>
      <c r="F254" s="119"/>
      <c r="G254" s="120"/>
      <c r="H254" s="115" t="s">
        <v>199</v>
      </c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6"/>
      <c r="AX254" s="116"/>
      <c r="AY254" s="116"/>
      <c r="AZ254" s="116"/>
      <c r="BA254" s="116"/>
      <c r="BB254" s="116"/>
      <c r="BC254" s="117"/>
      <c r="BD254" s="99">
        <v>386</v>
      </c>
      <c r="BE254" s="100"/>
      <c r="BF254" s="100"/>
      <c r="BG254" s="100"/>
      <c r="BH254" s="100"/>
      <c r="BI254" s="100"/>
      <c r="BJ254" s="100"/>
      <c r="BK254" s="100"/>
      <c r="BL254" s="100"/>
      <c r="BM254" s="100"/>
      <c r="BN254" s="100"/>
      <c r="BO254" s="100"/>
      <c r="BP254" s="100"/>
      <c r="BQ254" s="100"/>
      <c r="BR254" s="100"/>
      <c r="BS254" s="101"/>
      <c r="BT254" s="99">
        <v>70</v>
      </c>
      <c r="BU254" s="100"/>
      <c r="BV254" s="100"/>
      <c r="BW254" s="100"/>
      <c r="BX254" s="100"/>
      <c r="BY254" s="100"/>
      <c r="BZ254" s="100"/>
      <c r="CA254" s="100"/>
      <c r="CB254" s="100"/>
      <c r="CC254" s="100"/>
      <c r="CD254" s="100"/>
      <c r="CE254" s="100"/>
      <c r="CF254" s="100"/>
      <c r="CG254" s="100"/>
      <c r="CH254" s="100"/>
      <c r="CI254" s="101"/>
      <c r="CJ254" s="99">
        <v>27000</v>
      </c>
      <c r="CK254" s="100"/>
      <c r="CL254" s="100"/>
      <c r="CM254" s="100"/>
      <c r="CN254" s="100"/>
      <c r="CO254" s="100"/>
      <c r="CP254" s="100"/>
      <c r="CQ254" s="100"/>
      <c r="CR254" s="100"/>
      <c r="CS254" s="100"/>
      <c r="CT254" s="100"/>
      <c r="CU254" s="100"/>
      <c r="CV254" s="100"/>
      <c r="CW254" s="100"/>
      <c r="CX254" s="100"/>
      <c r="CY254" s="100"/>
      <c r="CZ254" s="100"/>
      <c r="DA254" s="101"/>
    </row>
    <row r="255" spans="1:105" ht="22.5" customHeight="1" x14ac:dyDescent="0.25">
      <c r="A255" s="106"/>
      <c r="B255" s="106"/>
      <c r="C255" s="106"/>
      <c r="D255" s="106"/>
      <c r="E255" s="106"/>
      <c r="F255" s="106"/>
      <c r="G255" s="106"/>
      <c r="H255" s="73" t="s">
        <v>12</v>
      </c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4"/>
      <c r="BD255" s="78"/>
      <c r="BE255" s="78"/>
      <c r="BF255" s="78"/>
      <c r="BG255" s="78"/>
      <c r="BH255" s="78"/>
      <c r="BI255" s="78"/>
      <c r="BJ255" s="78"/>
      <c r="BK255" s="78"/>
      <c r="BL255" s="78"/>
      <c r="BM255" s="78"/>
      <c r="BN255" s="78"/>
      <c r="BO255" s="78"/>
      <c r="BP255" s="78"/>
      <c r="BQ255" s="78"/>
      <c r="BR255" s="78"/>
      <c r="BS255" s="78"/>
      <c r="BT255" s="78" t="s">
        <v>13</v>
      </c>
      <c r="BU255" s="78"/>
      <c r="BV255" s="78"/>
      <c r="BW255" s="78"/>
      <c r="BX255" s="78"/>
      <c r="BY255" s="78"/>
      <c r="BZ255" s="78"/>
      <c r="CA255" s="78"/>
      <c r="CB255" s="78"/>
      <c r="CC255" s="78"/>
      <c r="CD255" s="78"/>
      <c r="CE255" s="78"/>
      <c r="CF255" s="78"/>
      <c r="CG255" s="78"/>
      <c r="CH255" s="78"/>
      <c r="CI255" s="78"/>
      <c r="CJ255" s="134">
        <f>CJ254+CJ253</f>
        <v>57000</v>
      </c>
      <c r="CK255" s="134"/>
      <c r="CL255" s="134"/>
      <c r="CM255" s="134"/>
      <c r="CN255" s="134"/>
      <c r="CO255" s="134"/>
      <c r="CP255" s="134"/>
      <c r="CQ255" s="134"/>
      <c r="CR255" s="134"/>
      <c r="CS255" s="134"/>
      <c r="CT255" s="134"/>
      <c r="CU255" s="134"/>
      <c r="CV255" s="134"/>
      <c r="CW255" s="134"/>
      <c r="CX255" s="134"/>
      <c r="CY255" s="134"/>
      <c r="CZ255" s="134"/>
      <c r="DA255" s="134"/>
    </row>
    <row r="256" spans="1:105" ht="22.5" customHeight="1" x14ac:dyDescent="0.25">
      <c r="A256" s="49"/>
      <c r="B256" s="49"/>
      <c r="C256" s="49"/>
      <c r="D256" s="49"/>
      <c r="E256" s="49"/>
      <c r="F256" s="49"/>
      <c r="G256" s="49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  <c r="CE256" s="51"/>
      <c r="CF256" s="51"/>
      <c r="CG256" s="51"/>
      <c r="CH256" s="51"/>
      <c r="CI256" s="51"/>
      <c r="CJ256" s="52"/>
      <c r="CK256" s="52"/>
      <c r="CL256" s="52"/>
      <c r="CM256" s="52"/>
      <c r="CN256" s="52"/>
      <c r="CO256" s="52"/>
      <c r="CP256" s="52"/>
      <c r="CQ256" s="52"/>
      <c r="CR256" s="52"/>
      <c r="CS256" s="52"/>
      <c r="CT256" s="52"/>
      <c r="CU256" s="52"/>
      <c r="CV256" s="52"/>
      <c r="CW256" s="52"/>
      <c r="CX256" s="52"/>
      <c r="CY256" s="52"/>
      <c r="CZ256" s="52"/>
      <c r="DA256" s="52"/>
    </row>
    <row r="257" spans="1:105" ht="44.25" customHeight="1" x14ac:dyDescent="0.25">
      <c r="A257" s="128" t="s">
        <v>224</v>
      </c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  <c r="AA257" s="129"/>
      <c r="AB257" s="129"/>
      <c r="AC257" s="129"/>
      <c r="AD257" s="129"/>
      <c r="AE257" s="129"/>
      <c r="AF257" s="129"/>
      <c r="AG257" s="129"/>
      <c r="AH257" s="129"/>
      <c r="AI257" s="129"/>
      <c r="AJ257" s="129"/>
      <c r="AK257" s="129"/>
      <c r="AL257" s="129"/>
      <c r="AM257" s="129"/>
      <c r="AN257" s="129"/>
      <c r="AO257" s="129"/>
      <c r="AP257" s="130"/>
      <c r="AQ257" s="130"/>
      <c r="AR257" s="130"/>
      <c r="AS257" s="130"/>
      <c r="AT257" s="130"/>
      <c r="AU257" s="130"/>
      <c r="AV257" s="130"/>
      <c r="AW257" s="130"/>
      <c r="AX257" s="130"/>
      <c r="AY257" s="130"/>
      <c r="AZ257" s="130"/>
      <c r="BA257" s="130"/>
      <c r="BB257" s="130"/>
      <c r="BC257" s="130"/>
      <c r="BD257" s="130"/>
      <c r="BE257" s="130"/>
      <c r="BF257" s="130"/>
      <c r="BG257" s="130"/>
      <c r="BH257" s="130"/>
      <c r="BI257" s="130"/>
      <c r="BJ257" s="130"/>
      <c r="BK257" s="130"/>
      <c r="BL257" s="130"/>
      <c r="BM257" s="130"/>
      <c r="BN257" s="130"/>
      <c r="BO257" s="130"/>
      <c r="BP257" s="130"/>
      <c r="BQ257" s="130"/>
      <c r="BR257" s="130"/>
      <c r="BS257" s="130"/>
      <c r="BT257" s="130"/>
      <c r="BU257" s="130"/>
      <c r="BV257" s="130"/>
      <c r="BW257" s="130"/>
      <c r="BX257" s="130"/>
      <c r="BY257" s="130"/>
      <c r="BZ257" s="130"/>
      <c r="CA257" s="130"/>
      <c r="CB257" s="130"/>
      <c r="CC257" s="130"/>
      <c r="CD257" s="130"/>
      <c r="CE257" s="130"/>
      <c r="CF257" s="130"/>
      <c r="CG257" s="130"/>
      <c r="CH257" s="130"/>
      <c r="CI257" s="130"/>
      <c r="CJ257" s="130"/>
      <c r="CK257" s="130"/>
      <c r="CL257" s="130"/>
      <c r="CM257" s="130"/>
      <c r="CN257" s="130"/>
      <c r="CO257" s="130"/>
      <c r="CP257" s="130"/>
      <c r="CQ257" s="130"/>
      <c r="CR257" s="130"/>
      <c r="CS257" s="130"/>
      <c r="CT257" s="130"/>
      <c r="CU257" s="130"/>
      <c r="CV257" s="130"/>
      <c r="CW257" s="130"/>
      <c r="CX257" s="130"/>
      <c r="CY257" s="130"/>
      <c r="CZ257" s="130"/>
      <c r="DA257" s="131"/>
    </row>
    <row r="258" spans="1:105" ht="30.75" customHeight="1" x14ac:dyDescent="0.25">
      <c r="A258" s="90" t="s">
        <v>0</v>
      </c>
      <c r="B258" s="91"/>
      <c r="C258" s="91"/>
      <c r="D258" s="91"/>
      <c r="E258" s="91"/>
      <c r="F258" s="91"/>
      <c r="G258" s="92"/>
      <c r="H258" s="90" t="s">
        <v>18</v>
      </c>
      <c r="I258" s="91"/>
      <c r="J258" s="91"/>
      <c r="K258" s="91"/>
      <c r="L258" s="91"/>
      <c r="M258" s="91"/>
      <c r="N258" s="91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2"/>
      <c r="BD258" s="90" t="s">
        <v>71</v>
      </c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2"/>
      <c r="BT258" s="90" t="s">
        <v>80</v>
      </c>
      <c r="BU258" s="91"/>
      <c r="BV258" s="91"/>
      <c r="BW258" s="91"/>
      <c r="BX258" s="91"/>
      <c r="BY258" s="91"/>
      <c r="BZ258" s="91"/>
      <c r="CA258" s="91"/>
      <c r="CB258" s="91"/>
      <c r="CC258" s="91"/>
      <c r="CD258" s="91"/>
      <c r="CE258" s="91"/>
      <c r="CF258" s="91"/>
      <c r="CG258" s="91"/>
      <c r="CH258" s="91"/>
      <c r="CI258" s="92"/>
      <c r="CJ258" s="90" t="s">
        <v>81</v>
      </c>
      <c r="CK258" s="91"/>
      <c r="CL258" s="91"/>
      <c r="CM258" s="91"/>
      <c r="CN258" s="91"/>
      <c r="CO258" s="91"/>
      <c r="CP258" s="91"/>
      <c r="CQ258" s="91"/>
      <c r="CR258" s="91"/>
      <c r="CS258" s="91"/>
      <c r="CT258" s="91"/>
      <c r="CU258" s="91"/>
      <c r="CV258" s="91"/>
      <c r="CW258" s="91"/>
      <c r="CX258" s="91"/>
      <c r="CY258" s="91"/>
      <c r="CZ258" s="91"/>
      <c r="DA258" s="92"/>
    </row>
    <row r="259" spans="1:105" ht="13.5" customHeight="1" x14ac:dyDescent="0.25">
      <c r="A259" s="107"/>
      <c r="B259" s="108"/>
      <c r="C259" s="108"/>
      <c r="D259" s="108"/>
      <c r="E259" s="108"/>
      <c r="F259" s="108"/>
      <c r="G259" s="109"/>
      <c r="H259" s="107">
        <v>1</v>
      </c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108"/>
      <c r="AJ259" s="108"/>
      <c r="AK259" s="108"/>
      <c r="AL259" s="108"/>
      <c r="AM259" s="108"/>
      <c r="AN259" s="108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9"/>
      <c r="BD259" s="107">
        <v>2</v>
      </c>
      <c r="BE259" s="108"/>
      <c r="BF259" s="108"/>
      <c r="BG259" s="108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108"/>
      <c r="BR259" s="108"/>
      <c r="BS259" s="109"/>
      <c r="BT259" s="107">
        <v>3</v>
      </c>
      <c r="BU259" s="108"/>
      <c r="BV259" s="108"/>
      <c r="BW259" s="108"/>
      <c r="BX259" s="108"/>
      <c r="BY259" s="108"/>
      <c r="BZ259" s="108"/>
      <c r="CA259" s="108"/>
      <c r="CB259" s="108"/>
      <c r="CC259" s="108"/>
      <c r="CD259" s="108"/>
      <c r="CE259" s="108"/>
      <c r="CF259" s="108"/>
      <c r="CG259" s="108"/>
      <c r="CH259" s="108"/>
      <c r="CI259" s="109"/>
      <c r="CJ259" s="107">
        <v>4</v>
      </c>
      <c r="CK259" s="108"/>
      <c r="CL259" s="108"/>
      <c r="CM259" s="108"/>
      <c r="CN259" s="108"/>
      <c r="CO259" s="108"/>
      <c r="CP259" s="108"/>
      <c r="CQ259" s="108"/>
      <c r="CR259" s="108"/>
      <c r="CS259" s="108"/>
      <c r="CT259" s="108"/>
      <c r="CU259" s="108"/>
      <c r="CV259" s="108"/>
      <c r="CW259" s="108"/>
      <c r="CX259" s="108"/>
      <c r="CY259" s="108"/>
      <c r="CZ259" s="108"/>
      <c r="DA259" s="109"/>
    </row>
    <row r="260" spans="1:105" ht="77.25" customHeight="1" x14ac:dyDescent="0.25">
      <c r="A260" s="118" t="s">
        <v>29</v>
      </c>
      <c r="B260" s="119"/>
      <c r="C260" s="119"/>
      <c r="D260" s="119"/>
      <c r="E260" s="119"/>
      <c r="F260" s="119"/>
      <c r="G260" s="120"/>
      <c r="H260" s="115" t="s">
        <v>201</v>
      </c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6"/>
      <c r="BC260" s="117"/>
      <c r="BD260" s="99">
        <v>24566</v>
      </c>
      <c r="BE260" s="100"/>
      <c r="BF260" s="100"/>
      <c r="BG260" s="100"/>
      <c r="BH260" s="100"/>
      <c r="BI260" s="100"/>
      <c r="BJ260" s="100"/>
      <c r="BK260" s="100"/>
      <c r="BL260" s="100"/>
      <c r="BM260" s="100"/>
      <c r="BN260" s="100"/>
      <c r="BO260" s="100"/>
      <c r="BP260" s="100"/>
      <c r="BQ260" s="100"/>
      <c r="BR260" s="100"/>
      <c r="BS260" s="101"/>
      <c r="BT260" s="99">
        <v>60</v>
      </c>
      <c r="BU260" s="100"/>
      <c r="BV260" s="100"/>
      <c r="BW260" s="100"/>
      <c r="BX260" s="100"/>
      <c r="BY260" s="100"/>
      <c r="BZ260" s="100"/>
      <c r="CA260" s="100"/>
      <c r="CB260" s="100"/>
      <c r="CC260" s="100"/>
      <c r="CD260" s="100"/>
      <c r="CE260" s="100"/>
      <c r="CF260" s="100"/>
      <c r="CG260" s="100"/>
      <c r="CH260" s="100"/>
      <c r="CI260" s="101"/>
      <c r="CJ260" s="75">
        <v>1497108</v>
      </c>
      <c r="CK260" s="76"/>
      <c r="CL260" s="76"/>
      <c r="CM260" s="76"/>
      <c r="CN260" s="76"/>
      <c r="CO260" s="76"/>
      <c r="CP260" s="76"/>
      <c r="CQ260" s="76"/>
      <c r="CR260" s="76"/>
      <c r="CS260" s="76"/>
      <c r="CT260" s="76"/>
      <c r="CU260" s="76"/>
      <c r="CV260" s="76"/>
      <c r="CW260" s="76"/>
      <c r="CX260" s="76"/>
      <c r="CY260" s="76"/>
      <c r="CZ260" s="76"/>
      <c r="DA260" s="77"/>
    </row>
    <row r="261" spans="1:105" ht="22.5" customHeight="1" x14ac:dyDescent="0.25">
      <c r="A261" s="106"/>
      <c r="B261" s="106"/>
      <c r="C261" s="106"/>
      <c r="D261" s="106"/>
      <c r="E261" s="106"/>
      <c r="F261" s="106"/>
      <c r="G261" s="106"/>
      <c r="H261" s="132" t="s">
        <v>12</v>
      </c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  <c r="AA261" s="132"/>
      <c r="AB261" s="132"/>
      <c r="AC261" s="132"/>
      <c r="AD261" s="132"/>
      <c r="AE261" s="132"/>
      <c r="AF261" s="132"/>
      <c r="AG261" s="132"/>
      <c r="AH261" s="132"/>
      <c r="AI261" s="132"/>
      <c r="AJ261" s="132"/>
      <c r="AK261" s="132"/>
      <c r="AL261" s="132"/>
      <c r="AM261" s="132"/>
      <c r="AN261" s="132"/>
      <c r="AO261" s="132"/>
      <c r="AP261" s="132"/>
      <c r="AQ261" s="132"/>
      <c r="AR261" s="132"/>
      <c r="AS261" s="132"/>
      <c r="AT261" s="132"/>
      <c r="AU261" s="132"/>
      <c r="AV261" s="132"/>
      <c r="AW261" s="132"/>
      <c r="AX261" s="132"/>
      <c r="AY261" s="132"/>
      <c r="AZ261" s="132"/>
      <c r="BA261" s="132"/>
      <c r="BB261" s="132"/>
      <c r="BC261" s="132"/>
      <c r="BD261" s="78"/>
      <c r="BE261" s="78"/>
      <c r="BF261" s="78"/>
      <c r="BG261" s="78"/>
      <c r="BH261" s="78"/>
      <c r="BI261" s="78"/>
      <c r="BJ261" s="78"/>
      <c r="BK261" s="78"/>
      <c r="BL261" s="78"/>
      <c r="BM261" s="78"/>
      <c r="BN261" s="78"/>
      <c r="BO261" s="78"/>
      <c r="BP261" s="78"/>
      <c r="BQ261" s="78"/>
      <c r="BR261" s="78"/>
      <c r="BS261" s="78"/>
      <c r="BT261" s="78" t="s">
        <v>13</v>
      </c>
      <c r="BU261" s="78"/>
      <c r="BV261" s="78"/>
      <c r="BW261" s="78"/>
      <c r="BX261" s="78"/>
      <c r="BY261" s="78"/>
      <c r="BZ261" s="78"/>
      <c r="CA261" s="78"/>
      <c r="CB261" s="78"/>
      <c r="CC261" s="78"/>
      <c r="CD261" s="78"/>
      <c r="CE261" s="78"/>
      <c r="CF261" s="78"/>
      <c r="CG261" s="78"/>
      <c r="CH261" s="78"/>
      <c r="CI261" s="78"/>
      <c r="CJ261" s="133">
        <f>CJ260</f>
        <v>1497108</v>
      </c>
      <c r="CK261" s="134"/>
      <c r="CL261" s="134"/>
      <c r="CM261" s="134"/>
      <c r="CN261" s="134"/>
      <c r="CO261" s="134"/>
      <c r="CP261" s="134"/>
      <c r="CQ261" s="134"/>
      <c r="CR261" s="134"/>
      <c r="CS261" s="134"/>
      <c r="CT261" s="134"/>
      <c r="CU261" s="134"/>
      <c r="CV261" s="134"/>
      <c r="CW261" s="134"/>
      <c r="CX261" s="134"/>
      <c r="CY261" s="134"/>
      <c r="CZ261" s="134"/>
      <c r="DA261" s="134"/>
    </row>
    <row r="262" spans="1:105" ht="22.5" customHeight="1" x14ac:dyDescent="0.25">
      <c r="A262" s="22"/>
      <c r="B262" s="22"/>
      <c r="C262" s="22"/>
      <c r="D262" s="22"/>
      <c r="E262" s="22"/>
      <c r="F262" s="22"/>
      <c r="G262" s="22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29"/>
      <c r="BT262" s="29"/>
      <c r="BU262" s="29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47"/>
      <c r="CK262" s="47"/>
      <c r="CL262" s="47"/>
      <c r="CM262" s="47"/>
      <c r="CN262" s="47"/>
      <c r="CO262" s="47"/>
      <c r="CP262" s="47"/>
      <c r="CQ262" s="47"/>
      <c r="CR262" s="47"/>
      <c r="CS262" s="47"/>
      <c r="CT262" s="47"/>
      <c r="CU262" s="47"/>
      <c r="CV262" s="47"/>
      <c r="CW262" s="47"/>
      <c r="CX262" s="47"/>
      <c r="CY262" s="47"/>
      <c r="CZ262" s="47"/>
      <c r="DA262" s="47"/>
    </row>
    <row r="263" spans="1:105" ht="33" customHeight="1" x14ac:dyDescent="0.25">
      <c r="A263" s="128" t="s">
        <v>225</v>
      </c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  <c r="AA263" s="129"/>
      <c r="AB263" s="129"/>
      <c r="AC263" s="129"/>
      <c r="AD263" s="129"/>
      <c r="AE263" s="129"/>
      <c r="AF263" s="129"/>
      <c r="AG263" s="129"/>
      <c r="AH263" s="129"/>
      <c r="AI263" s="129"/>
      <c r="AJ263" s="129"/>
      <c r="AK263" s="129"/>
      <c r="AL263" s="129"/>
      <c r="AM263" s="129"/>
      <c r="AN263" s="129"/>
      <c r="AO263" s="129"/>
      <c r="AP263" s="130"/>
      <c r="AQ263" s="130"/>
      <c r="AR263" s="130"/>
      <c r="AS263" s="130"/>
      <c r="AT263" s="130"/>
      <c r="AU263" s="130"/>
      <c r="AV263" s="130"/>
      <c r="AW263" s="130"/>
      <c r="AX263" s="130"/>
      <c r="AY263" s="130"/>
      <c r="AZ263" s="130"/>
      <c r="BA263" s="130"/>
      <c r="BB263" s="130"/>
      <c r="BC263" s="130"/>
      <c r="BD263" s="130"/>
      <c r="BE263" s="130"/>
      <c r="BF263" s="130"/>
      <c r="BG263" s="130"/>
      <c r="BH263" s="130"/>
      <c r="BI263" s="130"/>
      <c r="BJ263" s="130"/>
      <c r="BK263" s="130"/>
      <c r="BL263" s="130"/>
      <c r="BM263" s="130"/>
      <c r="BN263" s="130"/>
      <c r="BO263" s="130"/>
      <c r="BP263" s="130"/>
      <c r="BQ263" s="130"/>
      <c r="BR263" s="130"/>
      <c r="BS263" s="130"/>
      <c r="BT263" s="130"/>
      <c r="BU263" s="130"/>
      <c r="BV263" s="130"/>
      <c r="BW263" s="130"/>
      <c r="BX263" s="130"/>
      <c r="BY263" s="130"/>
      <c r="BZ263" s="130"/>
      <c r="CA263" s="130"/>
      <c r="CB263" s="130"/>
      <c r="CC263" s="130"/>
      <c r="CD263" s="130"/>
      <c r="CE263" s="130"/>
      <c r="CF263" s="130"/>
      <c r="CG263" s="130"/>
      <c r="CH263" s="130"/>
      <c r="CI263" s="130"/>
      <c r="CJ263" s="130"/>
      <c r="CK263" s="130"/>
      <c r="CL263" s="130"/>
      <c r="CM263" s="130"/>
      <c r="CN263" s="130"/>
      <c r="CO263" s="130"/>
      <c r="CP263" s="130"/>
      <c r="CQ263" s="130"/>
      <c r="CR263" s="130"/>
      <c r="CS263" s="130"/>
      <c r="CT263" s="130"/>
      <c r="CU263" s="130"/>
      <c r="CV263" s="130"/>
      <c r="CW263" s="130"/>
      <c r="CX263" s="130"/>
      <c r="CY263" s="130"/>
      <c r="CZ263" s="130"/>
      <c r="DA263" s="131"/>
    </row>
    <row r="264" spans="1:105" ht="45.6" customHeight="1" x14ac:dyDescent="0.25">
      <c r="A264" s="90" t="s">
        <v>0</v>
      </c>
      <c r="B264" s="91"/>
      <c r="C264" s="91"/>
      <c r="D264" s="91"/>
      <c r="E264" s="91"/>
      <c r="F264" s="91"/>
      <c r="G264" s="92"/>
      <c r="H264" s="90" t="s">
        <v>18</v>
      </c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2"/>
      <c r="BD264" s="90" t="s">
        <v>71</v>
      </c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2"/>
      <c r="BT264" s="90" t="s">
        <v>80</v>
      </c>
      <c r="BU264" s="91"/>
      <c r="BV264" s="91"/>
      <c r="BW264" s="91"/>
      <c r="BX264" s="91"/>
      <c r="BY264" s="91"/>
      <c r="BZ264" s="91"/>
      <c r="CA264" s="91"/>
      <c r="CB264" s="91"/>
      <c r="CC264" s="91"/>
      <c r="CD264" s="91"/>
      <c r="CE264" s="91"/>
      <c r="CF264" s="91"/>
      <c r="CG264" s="91"/>
      <c r="CH264" s="91"/>
      <c r="CI264" s="92"/>
      <c r="CJ264" s="90" t="s">
        <v>81</v>
      </c>
      <c r="CK264" s="91"/>
      <c r="CL264" s="91"/>
      <c r="CM264" s="91"/>
      <c r="CN264" s="91"/>
      <c r="CO264" s="91"/>
      <c r="CP264" s="91"/>
      <c r="CQ264" s="91"/>
      <c r="CR264" s="91"/>
      <c r="CS264" s="91"/>
      <c r="CT264" s="91"/>
      <c r="CU264" s="91"/>
      <c r="CV264" s="91"/>
      <c r="CW264" s="91"/>
      <c r="CX264" s="91"/>
      <c r="CY264" s="91"/>
      <c r="CZ264" s="91"/>
      <c r="DA264" s="92"/>
    </row>
    <row r="265" spans="1:105" ht="12" customHeight="1" x14ac:dyDescent="0.25">
      <c r="A265" s="107"/>
      <c r="B265" s="108"/>
      <c r="C265" s="108"/>
      <c r="D265" s="108"/>
      <c r="E265" s="108"/>
      <c r="F265" s="108"/>
      <c r="G265" s="109"/>
      <c r="H265" s="107">
        <v>1</v>
      </c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8"/>
      <c r="AJ265" s="108"/>
      <c r="AK265" s="108"/>
      <c r="AL265" s="108"/>
      <c r="AM265" s="108"/>
      <c r="AN265" s="108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9"/>
      <c r="BD265" s="107">
        <v>2</v>
      </c>
      <c r="BE265" s="108"/>
      <c r="BF265" s="108"/>
      <c r="BG265" s="108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108"/>
      <c r="BR265" s="108"/>
      <c r="BS265" s="109"/>
      <c r="BT265" s="107">
        <v>3</v>
      </c>
      <c r="BU265" s="108"/>
      <c r="BV265" s="108"/>
      <c r="BW265" s="108"/>
      <c r="BX265" s="108"/>
      <c r="BY265" s="108"/>
      <c r="BZ265" s="108"/>
      <c r="CA265" s="108"/>
      <c r="CB265" s="108"/>
      <c r="CC265" s="108"/>
      <c r="CD265" s="108"/>
      <c r="CE265" s="108"/>
      <c r="CF265" s="108"/>
      <c r="CG265" s="108"/>
      <c r="CH265" s="108"/>
      <c r="CI265" s="109"/>
      <c r="CJ265" s="107">
        <v>4</v>
      </c>
      <c r="CK265" s="108"/>
      <c r="CL265" s="108"/>
      <c r="CM265" s="108"/>
      <c r="CN265" s="108"/>
      <c r="CO265" s="108"/>
      <c r="CP265" s="108"/>
      <c r="CQ265" s="108"/>
      <c r="CR265" s="108"/>
      <c r="CS265" s="108"/>
      <c r="CT265" s="108"/>
      <c r="CU265" s="108"/>
      <c r="CV265" s="108"/>
      <c r="CW265" s="108"/>
      <c r="CX265" s="108"/>
      <c r="CY265" s="108"/>
      <c r="CZ265" s="108"/>
      <c r="DA265" s="109"/>
    </row>
    <row r="266" spans="1:105" ht="24" customHeight="1" x14ac:dyDescent="0.25">
      <c r="A266" s="118" t="s">
        <v>29</v>
      </c>
      <c r="B266" s="119"/>
      <c r="C266" s="119"/>
      <c r="D266" s="119"/>
      <c r="E266" s="119"/>
      <c r="F266" s="119"/>
      <c r="G266" s="120"/>
      <c r="H266" s="115" t="s">
        <v>125</v>
      </c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V266" s="116"/>
      <c r="AW266" s="116"/>
      <c r="AX266" s="116"/>
      <c r="AY266" s="116"/>
      <c r="AZ266" s="116"/>
      <c r="BA266" s="116"/>
      <c r="BB266" s="116"/>
      <c r="BC266" s="117"/>
      <c r="BD266" s="99">
        <f>CJ266/BT266</f>
        <v>390</v>
      </c>
      <c r="BE266" s="100"/>
      <c r="BF266" s="100"/>
      <c r="BG266" s="100"/>
      <c r="BH266" s="100"/>
      <c r="BI266" s="100"/>
      <c r="BJ266" s="100"/>
      <c r="BK266" s="100"/>
      <c r="BL266" s="100"/>
      <c r="BM266" s="100"/>
      <c r="BN266" s="100"/>
      <c r="BO266" s="100"/>
      <c r="BP266" s="100"/>
      <c r="BQ266" s="100"/>
      <c r="BR266" s="100"/>
      <c r="BS266" s="101"/>
      <c r="BT266" s="99">
        <v>100</v>
      </c>
      <c r="BU266" s="100"/>
      <c r="BV266" s="100"/>
      <c r="BW266" s="100"/>
      <c r="BX266" s="100"/>
      <c r="BY266" s="100"/>
      <c r="BZ266" s="100"/>
      <c r="CA266" s="100"/>
      <c r="CB266" s="100"/>
      <c r="CC266" s="100"/>
      <c r="CD266" s="100"/>
      <c r="CE266" s="100"/>
      <c r="CF266" s="100"/>
      <c r="CG266" s="100"/>
      <c r="CH266" s="100"/>
      <c r="CI266" s="101"/>
      <c r="CJ266" s="75">
        <v>39000</v>
      </c>
      <c r="CK266" s="76"/>
      <c r="CL266" s="76"/>
      <c r="CM266" s="76"/>
      <c r="CN266" s="76"/>
      <c r="CO266" s="76"/>
      <c r="CP266" s="76"/>
      <c r="CQ266" s="76"/>
      <c r="CR266" s="76"/>
      <c r="CS266" s="76"/>
      <c r="CT266" s="76"/>
      <c r="CU266" s="76"/>
      <c r="CV266" s="76"/>
      <c r="CW266" s="76"/>
      <c r="CX266" s="76"/>
      <c r="CY266" s="76"/>
      <c r="CZ266" s="76"/>
      <c r="DA266" s="77"/>
    </row>
    <row r="267" spans="1:105" ht="24" customHeight="1" x14ac:dyDescent="0.25">
      <c r="A267" s="106"/>
      <c r="B267" s="106"/>
      <c r="C267" s="106"/>
      <c r="D267" s="106"/>
      <c r="E267" s="106"/>
      <c r="F267" s="106"/>
      <c r="G267" s="106"/>
      <c r="H267" s="132" t="s">
        <v>12</v>
      </c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  <c r="AA267" s="132"/>
      <c r="AB267" s="132"/>
      <c r="AC267" s="132"/>
      <c r="AD267" s="132"/>
      <c r="AE267" s="132"/>
      <c r="AF267" s="132"/>
      <c r="AG267" s="132"/>
      <c r="AH267" s="132"/>
      <c r="AI267" s="132"/>
      <c r="AJ267" s="132"/>
      <c r="AK267" s="132"/>
      <c r="AL267" s="132"/>
      <c r="AM267" s="132"/>
      <c r="AN267" s="132"/>
      <c r="AO267" s="132"/>
      <c r="AP267" s="132"/>
      <c r="AQ267" s="132"/>
      <c r="AR267" s="132"/>
      <c r="AS267" s="132"/>
      <c r="AT267" s="132"/>
      <c r="AU267" s="132"/>
      <c r="AV267" s="132"/>
      <c r="AW267" s="132"/>
      <c r="AX267" s="132"/>
      <c r="AY267" s="132"/>
      <c r="AZ267" s="132"/>
      <c r="BA267" s="132"/>
      <c r="BB267" s="132"/>
      <c r="BC267" s="132"/>
      <c r="BD267" s="78"/>
      <c r="BE267" s="78"/>
      <c r="BF267" s="78"/>
      <c r="BG267" s="78"/>
      <c r="BH267" s="78"/>
      <c r="BI267" s="78"/>
      <c r="BJ267" s="78"/>
      <c r="BK267" s="78"/>
      <c r="BL267" s="78"/>
      <c r="BM267" s="78"/>
      <c r="BN267" s="78"/>
      <c r="BO267" s="78"/>
      <c r="BP267" s="78"/>
      <c r="BQ267" s="78"/>
      <c r="BR267" s="78"/>
      <c r="BS267" s="78"/>
      <c r="BT267" s="78" t="s">
        <v>13</v>
      </c>
      <c r="BU267" s="78"/>
      <c r="BV267" s="78"/>
      <c r="BW267" s="78"/>
      <c r="BX267" s="78"/>
      <c r="BY267" s="78"/>
      <c r="BZ267" s="78"/>
      <c r="CA267" s="78"/>
      <c r="CB267" s="78"/>
      <c r="CC267" s="78"/>
      <c r="CD267" s="78"/>
      <c r="CE267" s="78"/>
      <c r="CF267" s="78"/>
      <c r="CG267" s="78"/>
      <c r="CH267" s="78"/>
      <c r="CI267" s="78"/>
      <c r="CJ267" s="133">
        <f>SUM(CJ266:CJ266)</f>
        <v>39000</v>
      </c>
      <c r="CK267" s="134"/>
      <c r="CL267" s="134"/>
      <c r="CM267" s="134"/>
      <c r="CN267" s="134"/>
      <c r="CO267" s="134"/>
      <c r="CP267" s="134"/>
      <c r="CQ267" s="134"/>
      <c r="CR267" s="134"/>
      <c r="CS267" s="134"/>
      <c r="CT267" s="134"/>
      <c r="CU267" s="134"/>
      <c r="CV267" s="134"/>
      <c r="CW267" s="134"/>
      <c r="CX267" s="134"/>
      <c r="CY267" s="134"/>
      <c r="CZ267" s="134"/>
      <c r="DA267" s="134"/>
    </row>
    <row r="268" spans="1:105" ht="24" customHeight="1" x14ac:dyDescent="0.25">
      <c r="A268" s="22"/>
      <c r="B268" s="22"/>
      <c r="C268" s="22"/>
      <c r="D268" s="22"/>
      <c r="E268" s="22"/>
      <c r="F268" s="22"/>
      <c r="G268" s="22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29"/>
      <c r="BT268" s="29"/>
      <c r="BU268" s="29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45"/>
      <c r="CK268" s="47"/>
      <c r="CL268" s="47"/>
      <c r="CM268" s="47"/>
      <c r="CN268" s="47"/>
      <c r="CO268" s="47"/>
      <c r="CP268" s="47"/>
      <c r="CQ268" s="47"/>
      <c r="CR268" s="47"/>
      <c r="CS268" s="47"/>
      <c r="CT268" s="47"/>
      <c r="CU268" s="47"/>
      <c r="CV268" s="47"/>
      <c r="CW268" s="47"/>
      <c r="CX268" s="47"/>
      <c r="CY268" s="47"/>
      <c r="CZ268" s="47"/>
      <c r="DA268" s="47"/>
    </row>
    <row r="269" spans="1:105" ht="63.75" customHeight="1" x14ac:dyDescent="0.25">
      <c r="A269" s="224" t="s">
        <v>226</v>
      </c>
      <c r="B269" s="225"/>
      <c r="C269" s="225"/>
      <c r="D269" s="225"/>
      <c r="E269" s="225"/>
      <c r="F269" s="225"/>
      <c r="G269" s="225"/>
      <c r="H269" s="225"/>
      <c r="I269" s="225"/>
      <c r="J269" s="225"/>
      <c r="K269" s="225"/>
      <c r="L269" s="225"/>
      <c r="M269" s="225"/>
      <c r="N269" s="225"/>
      <c r="O269" s="225"/>
      <c r="P269" s="225"/>
      <c r="Q269" s="225"/>
      <c r="R269" s="225"/>
      <c r="S269" s="225"/>
      <c r="T269" s="225"/>
      <c r="U269" s="225"/>
      <c r="V269" s="225"/>
      <c r="W269" s="225"/>
      <c r="X269" s="225"/>
      <c r="Y269" s="225"/>
      <c r="Z269" s="225"/>
      <c r="AA269" s="225"/>
      <c r="AB269" s="225"/>
      <c r="AC269" s="225"/>
      <c r="AD269" s="225"/>
      <c r="AE269" s="225"/>
      <c r="AF269" s="225"/>
      <c r="AG269" s="225"/>
      <c r="AH269" s="225"/>
      <c r="AI269" s="225"/>
      <c r="AJ269" s="225"/>
      <c r="AK269" s="225"/>
      <c r="AL269" s="225"/>
      <c r="AM269" s="225"/>
      <c r="AN269" s="225"/>
      <c r="AO269" s="225"/>
      <c r="AP269" s="226"/>
      <c r="AQ269" s="226"/>
      <c r="AR269" s="226"/>
      <c r="AS269" s="226"/>
      <c r="AT269" s="226"/>
      <c r="AU269" s="226"/>
      <c r="AV269" s="226"/>
      <c r="AW269" s="226"/>
      <c r="AX269" s="226"/>
      <c r="AY269" s="226"/>
      <c r="AZ269" s="226"/>
      <c r="BA269" s="226"/>
      <c r="BB269" s="226"/>
      <c r="BC269" s="226"/>
      <c r="BD269" s="226"/>
      <c r="BE269" s="226"/>
      <c r="BF269" s="226"/>
      <c r="BG269" s="226"/>
      <c r="BH269" s="226"/>
      <c r="BI269" s="226"/>
      <c r="BJ269" s="226"/>
      <c r="BK269" s="226"/>
      <c r="BL269" s="226"/>
      <c r="BM269" s="226"/>
      <c r="BN269" s="226"/>
      <c r="BO269" s="226"/>
      <c r="BP269" s="226"/>
      <c r="BQ269" s="226"/>
      <c r="BR269" s="226"/>
      <c r="BS269" s="226"/>
      <c r="BT269" s="226"/>
      <c r="BU269" s="226"/>
      <c r="BV269" s="226"/>
      <c r="BW269" s="226"/>
      <c r="BX269" s="226"/>
      <c r="BY269" s="226"/>
      <c r="BZ269" s="226"/>
      <c r="CA269" s="226"/>
      <c r="CB269" s="226"/>
      <c r="CC269" s="226"/>
      <c r="CD269" s="226"/>
      <c r="CE269" s="226"/>
      <c r="CF269" s="226"/>
      <c r="CG269" s="226"/>
      <c r="CH269" s="226"/>
      <c r="CI269" s="226"/>
      <c r="CJ269" s="226"/>
      <c r="CK269" s="226"/>
      <c r="CL269" s="226"/>
      <c r="CM269" s="226"/>
      <c r="CN269" s="226"/>
      <c r="CO269" s="226"/>
      <c r="CP269" s="226"/>
      <c r="CQ269" s="226"/>
      <c r="CR269" s="226"/>
      <c r="CS269" s="226"/>
      <c r="CT269" s="226"/>
      <c r="CU269" s="226"/>
      <c r="CV269" s="226"/>
      <c r="CW269" s="226"/>
      <c r="CX269" s="226"/>
      <c r="CY269" s="226"/>
      <c r="CZ269" s="226"/>
      <c r="DA269" s="227"/>
    </row>
    <row r="270" spans="1:105" ht="24" customHeight="1" x14ac:dyDescent="0.25">
      <c r="A270" s="90" t="s">
        <v>0</v>
      </c>
      <c r="B270" s="91"/>
      <c r="C270" s="91"/>
      <c r="D270" s="91"/>
      <c r="E270" s="91"/>
      <c r="F270" s="91"/>
      <c r="G270" s="92"/>
      <c r="H270" s="90" t="s">
        <v>18</v>
      </c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2"/>
      <c r="BD270" s="90" t="s">
        <v>71</v>
      </c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2"/>
      <c r="BT270" s="90" t="s">
        <v>80</v>
      </c>
      <c r="BU270" s="91"/>
      <c r="BV270" s="91"/>
      <c r="BW270" s="91"/>
      <c r="BX270" s="91"/>
      <c r="BY270" s="91"/>
      <c r="BZ270" s="91"/>
      <c r="CA270" s="91"/>
      <c r="CB270" s="91"/>
      <c r="CC270" s="91"/>
      <c r="CD270" s="91"/>
      <c r="CE270" s="91"/>
      <c r="CF270" s="91"/>
      <c r="CG270" s="91"/>
      <c r="CH270" s="91"/>
      <c r="CI270" s="92"/>
      <c r="CJ270" s="90" t="s">
        <v>81</v>
      </c>
      <c r="CK270" s="91"/>
      <c r="CL270" s="91"/>
      <c r="CM270" s="91"/>
      <c r="CN270" s="91"/>
      <c r="CO270" s="91"/>
      <c r="CP270" s="91"/>
      <c r="CQ270" s="91"/>
      <c r="CR270" s="91"/>
      <c r="CS270" s="91"/>
      <c r="CT270" s="91"/>
      <c r="CU270" s="91"/>
      <c r="CV270" s="91"/>
      <c r="CW270" s="91"/>
      <c r="CX270" s="91"/>
      <c r="CY270" s="91"/>
      <c r="CZ270" s="91"/>
      <c r="DA270" s="92"/>
    </row>
    <row r="271" spans="1:105" ht="24" customHeight="1" x14ac:dyDescent="0.25">
      <c r="A271" s="107"/>
      <c r="B271" s="108"/>
      <c r="C271" s="108"/>
      <c r="D271" s="108"/>
      <c r="E271" s="108"/>
      <c r="F271" s="108"/>
      <c r="G271" s="109"/>
      <c r="H271" s="107">
        <v>1</v>
      </c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8"/>
      <c r="AJ271" s="108"/>
      <c r="AK271" s="108"/>
      <c r="AL271" s="108"/>
      <c r="AM271" s="108"/>
      <c r="AN271" s="108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9"/>
      <c r="BD271" s="107">
        <v>2</v>
      </c>
      <c r="BE271" s="108"/>
      <c r="BF271" s="108"/>
      <c r="BG271" s="108"/>
      <c r="BH271" s="108"/>
      <c r="BI271" s="108"/>
      <c r="BJ271" s="108"/>
      <c r="BK271" s="108"/>
      <c r="BL271" s="108"/>
      <c r="BM271" s="108"/>
      <c r="BN271" s="108"/>
      <c r="BO271" s="108"/>
      <c r="BP271" s="108"/>
      <c r="BQ271" s="108"/>
      <c r="BR271" s="108"/>
      <c r="BS271" s="109"/>
      <c r="BT271" s="107">
        <v>3</v>
      </c>
      <c r="BU271" s="108"/>
      <c r="BV271" s="108"/>
      <c r="BW271" s="108"/>
      <c r="BX271" s="108"/>
      <c r="BY271" s="108"/>
      <c r="BZ271" s="108"/>
      <c r="CA271" s="108"/>
      <c r="CB271" s="108"/>
      <c r="CC271" s="108"/>
      <c r="CD271" s="108"/>
      <c r="CE271" s="108"/>
      <c r="CF271" s="108"/>
      <c r="CG271" s="108"/>
      <c r="CH271" s="108"/>
      <c r="CI271" s="109"/>
      <c r="CJ271" s="107">
        <v>4</v>
      </c>
      <c r="CK271" s="108"/>
      <c r="CL271" s="108"/>
      <c r="CM271" s="108"/>
      <c r="CN271" s="108"/>
      <c r="CO271" s="108"/>
      <c r="CP271" s="108"/>
      <c r="CQ271" s="108"/>
      <c r="CR271" s="108"/>
      <c r="CS271" s="108"/>
      <c r="CT271" s="108"/>
      <c r="CU271" s="108"/>
      <c r="CV271" s="108"/>
      <c r="CW271" s="108"/>
      <c r="CX271" s="108"/>
      <c r="CY271" s="108"/>
      <c r="CZ271" s="108"/>
      <c r="DA271" s="109"/>
    </row>
    <row r="272" spans="1:105" ht="24" customHeight="1" x14ac:dyDescent="0.25">
      <c r="A272" s="118" t="s">
        <v>29</v>
      </c>
      <c r="B272" s="119"/>
      <c r="C272" s="119"/>
      <c r="D272" s="119"/>
      <c r="E272" s="119"/>
      <c r="F272" s="119"/>
      <c r="G272" s="120"/>
      <c r="H272" s="115" t="s">
        <v>190</v>
      </c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7"/>
      <c r="BD272" s="99">
        <v>15</v>
      </c>
      <c r="BE272" s="100"/>
      <c r="BF272" s="100"/>
      <c r="BG272" s="100"/>
      <c r="BH272" s="100"/>
      <c r="BI272" s="100"/>
      <c r="BJ272" s="100"/>
      <c r="BK272" s="100"/>
      <c r="BL272" s="100"/>
      <c r="BM272" s="100"/>
      <c r="BN272" s="100"/>
      <c r="BO272" s="100"/>
      <c r="BP272" s="100"/>
      <c r="BQ272" s="100"/>
      <c r="BR272" s="100"/>
      <c r="BS272" s="101"/>
      <c r="BT272" s="99">
        <v>400</v>
      </c>
      <c r="BU272" s="100"/>
      <c r="BV272" s="100"/>
      <c r="BW272" s="100"/>
      <c r="BX272" s="100"/>
      <c r="BY272" s="100"/>
      <c r="BZ272" s="100"/>
      <c r="CA272" s="100"/>
      <c r="CB272" s="100"/>
      <c r="CC272" s="100"/>
      <c r="CD272" s="100"/>
      <c r="CE272" s="100"/>
      <c r="CF272" s="100"/>
      <c r="CG272" s="100"/>
      <c r="CH272" s="100"/>
      <c r="CI272" s="101"/>
      <c r="CJ272" s="75">
        <v>6000</v>
      </c>
      <c r="CK272" s="76"/>
      <c r="CL272" s="76"/>
      <c r="CM272" s="76"/>
      <c r="CN272" s="76"/>
      <c r="CO272" s="76"/>
      <c r="CP272" s="76"/>
      <c r="CQ272" s="76"/>
      <c r="CR272" s="76"/>
      <c r="CS272" s="76"/>
      <c r="CT272" s="76"/>
      <c r="CU272" s="76"/>
      <c r="CV272" s="76"/>
      <c r="CW272" s="76"/>
      <c r="CX272" s="76"/>
      <c r="CY272" s="76"/>
      <c r="CZ272" s="76"/>
      <c r="DA272" s="77"/>
    </row>
    <row r="273" spans="1:161" ht="24" customHeight="1" x14ac:dyDescent="0.25">
      <c r="A273" s="106"/>
      <c r="B273" s="106"/>
      <c r="C273" s="106"/>
      <c r="D273" s="106"/>
      <c r="E273" s="106"/>
      <c r="F273" s="106"/>
      <c r="G273" s="106"/>
      <c r="H273" s="132" t="s">
        <v>12</v>
      </c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  <c r="AB273" s="132"/>
      <c r="AC273" s="132"/>
      <c r="AD273" s="132"/>
      <c r="AE273" s="132"/>
      <c r="AF273" s="132"/>
      <c r="AG273" s="132"/>
      <c r="AH273" s="132"/>
      <c r="AI273" s="132"/>
      <c r="AJ273" s="132"/>
      <c r="AK273" s="132"/>
      <c r="AL273" s="132"/>
      <c r="AM273" s="132"/>
      <c r="AN273" s="132"/>
      <c r="AO273" s="132"/>
      <c r="AP273" s="132"/>
      <c r="AQ273" s="132"/>
      <c r="AR273" s="132"/>
      <c r="AS273" s="132"/>
      <c r="AT273" s="132"/>
      <c r="AU273" s="132"/>
      <c r="AV273" s="132"/>
      <c r="AW273" s="132"/>
      <c r="AX273" s="132"/>
      <c r="AY273" s="132"/>
      <c r="AZ273" s="132"/>
      <c r="BA273" s="132"/>
      <c r="BB273" s="132"/>
      <c r="BC273" s="132"/>
      <c r="BD273" s="78"/>
      <c r="BE273" s="78"/>
      <c r="BF273" s="78"/>
      <c r="BG273" s="78"/>
      <c r="BH273" s="78"/>
      <c r="BI273" s="78"/>
      <c r="BJ273" s="78"/>
      <c r="BK273" s="78"/>
      <c r="BL273" s="78"/>
      <c r="BM273" s="78"/>
      <c r="BN273" s="78"/>
      <c r="BO273" s="78"/>
      <c r="BP273" s="78"/>
      <c r="BQ273" s="78"/>
      <c r="BR273" s="78"/>
      <c r="BS273" s="78"/>
      <c r="BT273" s="78" t="s">
        <v>13</v>
      </c>
      <c r="BU273" s="78"/>
      <c r="BV273" s="78"/>
      <c r="BW273" s="78"/>
      <c r="BX273" s="78"/>
      <c r="BY273" s="78"/>
      <c r="BZ273" s="78"/>
      <c r="CA273" s="78"/>
      <c r="CB273" s="78"/>
      <c r="CC273" s="78"/>
      <c r="CD273" s="78"/>
      <c r="CE273" s="78"/>
      <c r="CF273" s="78"/>
      <c r="CG273" s="78"/>
      <c r="CH273" s="78"/>
      <c r="CI273" s="78"/>
      <c r="CJ273" s="133">
        <f>SUM(CJ272:CJ272)</f>
        <v>6000</v>
      </c>
      <c r="CK273" s="134"/>
      <c r="CL273" s="134"/>
      <c r="CM273" s="134"/>
      <c r="CN273" s="134"/>
      <c r="CO273" s="134"/>
      <c r="CP273" s="134"/>
      <c r="CQ273" s="134"/>
      <c r="CR273" s="134"/>
      <c r="CS273" s="134"/>
      <c r="CT273" s="134"/>
      <c r="CU273" s="134"/>
      <c r="CV273" s="134"/>
      <c r="CW273" s="134"/>
      <c r="CX273" s="134"/>
      <c r="CY273" s="134"/>
      <c r="CZ273" s="134"/>
      <c r="DA273" s="134"/>
    </row>
    <row r="274" spans="1:161" ht="18" customHeight="1" x14ac:dyDescent="0.25">
      <c r="A274" s="219"/>
      <c r="B274" s="219"/>
      <c r="C274" s="219"/>
      <c r="D274" s="219"/>
      <c r="E274" s="219"/>
      <c r="F274" s="219"/>
      <c r="G274" s="219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20"/>
      <c r="Z274" s="220"/>
      <c r="AA274" s="220"/>
      <c r="AB274" s="220"/>
      <c r="AC274" s="220"/>
      <c r="AD274" s="220"/>
      <c r="AE274" s="220"/>
      <c r="AF274" s="220"/>
      <c r="AG274" s="220"/>
      <c r="AH274" s="220"/>
      <c r="AI274" s="220"/>
      <c r="AJ274" s="220"/>
      <c r="AK274" s="220"/>
      <c r="AL274" s="220"/>
      <c r="AM274" s="220"/>
      <c r="AN274" s="220"/>
      <c r="AO274" s="220"/>
      <c r="AP274" s="220"/>
      <c r="AQ274" s="220"/>
      <c r="AR274" s="220"/>
      <c r="AS274" s="220"/>
      <c r="AT274" s="220"/>
      <c r="AU274" s="220"/>
      <c r="AV274" s="220"/>
      <c r="AW274" s="220"/>
      <c r="AX274" s="220"/>
      <c r="AY274" s="220"/>
      <c r="AZ274" s="220"/>
      <c r="BA274" s="220"/>
      <c r="BB274" s="220"/>
      <c r="BC274" s="220"/>
      <c r="BD274" s="221"/>
      <c r="BE274" s="221"/>
      <c r="BF274" s="221"/>
      <c r="BG274" s="221"/>
      <c r="BH274" s="221"/>
      <c r="BI274" s="221"/>
      <c r="BJ274" s="221"/>
      <c r="BK274" s="221"/>
      <c r="BL274" s="221"/>
      <c r="BM274" s="221"/>
      <c r="BN274" s="221"/>
      <c r="BO274" s="221"/>
      <c r="BP274" s="221"/>
      <c r="BQ274" s="221"/>
      <c r="BR274" s="221"/>
      <c r="BS274" s="221"/>
      <c r="BT274" s="221"/>
      <c r="BU274" s="221"/>
      <c r="BV274" s="221"/>
      <c r="BW274" s="221"/>
      <c r="BX274" s="221"/>
      <c r="BY274" s="221"/>
      <c r="BZ274" s="221"/>
      <c r="CA274" s="221"/>
      <c r="CB274" s="221"/>
      <c r="CC274" s="221"/>
      <c r="CD274" s="221"/>
      <c r="CE274" s="221"/>
      <c r="CF274" s="221"/>
      <c r="CG274" s="221"/>
      <c r="CH274" s="221"/>
      <c r="CI274" s="221"/>
      <c r="CJ274" s="222"/>
      <c r="CK274" s="223"/>
      <c r="CL274" s="223"/>
      <c r="CM274" s="223"/>
      <c r="CN274" s="223"/>
      <c r="CO274" s="223"/>
      <c r="CP274" s="223"/>
      <c r="CQ274" s="223"/>
      <c r="CR274" s="223"/>
      <c r="CS274" s="223"/>
      <c r="CT274" s="223"/>
      <c r="CU274" s="223"/>
      <c r="CV274" s="223"/>
      <c r="CW274" s="223"/>
      <c r="CX274" s="223"/>
      <c r="CY274" s="223"/>
      <c r="CZ274" s="223"/>
      <c r="DA274" s="223"/>
    </row>
    <row r="275" spans="1:161" ht="18" customHeight="1" x14ac:dyDescent="0.25">
      <c r="A275" s="22"/>
      <c r="B275" s="22"/>
      <c r="C275" s="22"/>
      <c r="D275" s="22"/>
      <c r="E275" s="22"/>
      <c r="F275" s="22"/>
      <c r="G275" s="22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9" t="s">
        <v>157</v>
      </c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</row>
    <row r="276" spans="1:161" ht="36.75" customHeight="1" x14ac:dyDescent="0.25">
      <c r="A276" s="22"/>
      <c r="B276" s="22"/>
      <c r="C276" s="22"/>
      <c r="D276" s="22"/>
      <c r="E276" s="22"/>
      <c r="F276" s="22"/>
      <c r="G276" s="22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67" t="s">
        <v>159</v>
      </c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7"/>
      <c r="BJ276" s="67"/>
      <c r="BK276" s="67"/>
      <c r="BL276" s="67"/>
      <c r="BM276" s="67"/>
      <c r="BN276" s="67"/>
      <c r="BO276" s="67"/>
      <c r="BP276" s="67"/>
      <c r="BQ276" s="67"/>
      <c r="BR276" s="67"/>
      <c r="BS276" s="67"/>
      <c r="BT276" s="67"/>
      <c r="BU276" s="67"/>
      <c r="BV276" s="67"/>
      <c r="BW276" s="67"/>
      <c r="BX276" s="67"/>
      <c r="BY276" s="67"/>
      <c r="BZ276" s="67"/>
      <c r="CA276" s="67"/>
      <c r="CB276" s="67"/>
      <c r="CC276" s="67"/>
      <c r="CD276" s="67"/>
      <c r="CE276" s="67"/>
      <c r="CF276" s="67"/>
      <c r="CG276" s="67"/>
      <c r="CH276" s="67"/>
      <c r="CI276" s="67"/>
      <c r="CJ276" s="67"/>
      <c r="CK276" s="67"/>
      <c r="CL276" s="67"/>
      <c r="CM276" s="67"/>
      <c r="CN276" s="67"/>
      <c r="CO276" s="67"/>
      <c r="CP276" s="67"/>
      <c r="CQ276" s="67"/>
      <c r="CR276" s="67"/>
      <c r="CS276" s="67"/>
      <c r="CT276" s="67"/>
      <c r="CU276" s="67"/>
      <c r="CV276" s="67"/>
      <c r="CW276" s="67"/>
      <c r="CX276" s="67"/>
      <c r="CY276" s="67"/>
      <c r="CZ276" s="67"/>
      <c r="DA276" s="67"/>
      <c r="DB276" s="67"/>
    </row>
    <row r="277" spans="1:161" ht="47.25" customHeight="1" x14ac:dyDescent="0.25">
      <c r="A277" s="147" t="s">
        <v>161</v>
      </c>
      <c r="B277" s="148"/>
      <c r="C277" s="148"/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  <c r="BQ277" s="148"/>
      <c r="BR277" s="148"/>
      <c r="BS277" s="148"/>
      <c r="BT277" s="148"/>
      <c r="BU277" s="148"/>
      <c r="BV277" s="148"/>
      <c r="BW277" s="148"/>
      <c r="BX277" s="148"/>
      <c r="BY277" s="148"/>
      <c r="BZ277" s="148"/>
      <c r="CA277" s="148"/>
      <c r="CB277" s="148"/>
      <c r="CC277" s="148"/>
      <c r="CD277" s="148"/>
      <c r="CE277" s="148"/>
      <c r="CF277" s="148"/>
      <c r="CG277" s="148"/>
      <c r="CH277" s="148"/>
      <c r="CI277" s="148"/>
      <c r="CJ277" s="148"/>
      <c r="CK277" s="148"/>
      <c r="CL277" s="148"/>
      <c r="CM277" s="148"/>
      <c r="CN277" s="148"/>
      <c r="CO277" s="148"/>
      <c r="CP277" s="148"/>
      <c r="CQ277" s="148"/>
      <c r="CR277" s="148"/>
      <c r="CS277" s="148"/>
      <c r="CT277" s="148"/>
      <c r="CU277" s="148"/>
      <c r="CV277" s="148"/>
      <c r="CW277" s="148"/>
      <c r="CX277" s="148"/>
      <c r="CY277" s="148"/>
      <c r="CZ277" s="148"/>
      <c r="DA277" s="148"/>
      <c r="DB277" s="40"/>
      <c r="DC277" s="40"/>
      <c r="DD277" s="40"/>
      <c r="DE277" s="40"/>
      <c r="DF277" s="40"/>
      <c r="DG277" s="40"/>
      <c r="DH277" s="40"/>
      <c r="DI277" s="40"/>
      <c r="DJ277" s="40"/>
      <c r="DK277" s="40"/>
      <c r="DL277" s="40"/>
      <c r="DM277" s="40"/>
      <c r="DN277" s="40"/>
      <c r="DO277" s="40"/>
      <c r="DP277" s="40"/>
      <c r="DQ277" s="40"/>
      <c r="DR277" s="40"/>
      <c r="DS277" s="40"/>
      <c r="DT277" s="40"/>
      <c r="DU277" s="40"/>
      <c r="DV277" s="40"/>
      <c r="DW277" s="40"/>
      <c r="DX277" s="40"/>
      <c r="DY277" s="40"/>
      <c r="DZ277" s="40"/>
      <c r="EA277" s="40"/>
      <c r="EB277" s="40"/>
      <c r="EC277" s="40"/>
      <c r="ED277" s="40"/>
      <c r="EE277" s="40"/>
      <c r="EF277" s="40"/>
      <c r="EG277" s="40"/>
      <c r="EH277" s="40"/>
      <c r="EI277" s="40"/>
      <c r="EJ277" s="40"/>
      <c r="EK277" s="40"/>
      <c r="EL277" s="40"/>
      <c r="EM277" s="40"/>
      <c r="EN277" s="40"/>
      <c r="EO277" s="40"/>
      <c r="EP277" s="40"/>
      <c r="EQ277" s="40"/>
      <c r="ER277" s="40"/>
      <c r="ES277" s="40"/>
      <c r="ET277" s="40"/>
      <c r="EU277" s="40"/>
      <c r="EV277" s="40"/>
      <c r="EW277" s="40"/>
      <c r="EX277" s="40"/>
      <c r="EY277" s="40"/>
      <c r="EZ277" s="40"/>
      <c r="FA277" s="40"/>
      <c r="FB277" s="40"/>
      <c r="FC277" s="40"/>
      <c r="FD277" s="40"/>
      <c r="FE277" s="40"/>
    </row>
    <row r="278" spans="1:161" ht="37.5" customHeight="1" x14ac:dyDescent="0.25">
      <c r="A278" s="149" t="s">
        <v>146</v>
      </c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0"/>
      <c r="Q278" s="150"/>
      <c r="R278" s="150"/>
      <c r="S278" s="150"/>
      <c r="T278" s="150"/>
      <c r="U278" s="150"/>
      <c r="V278" s="150"/>
      <c r="W278" s="150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/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  <c r="BI278" s="150"/>
      <c r="BJ278" s="150"/>
      <c r="BK278" s="150"/>
      <c r="BL278" s="150"/>
      <c r="BM278" s="150"/>
      <c r="BN278" s="150"/>
      <c r="BO278" s="150"/>
      <c r="BP278" s="150"/>
      <c r="BQ278" s="150"/>
      <c r="BR278" s="150"/>
      <c r="BS278" s="150"/>
      <c r="BT278" s="150"/>
      <c r="BU278" s="150"/>
      <c r="BV278" s="150"/>
      <c r="BW278" s="150"/>
      <c r="BX278" s="150"/>
      <c r="BY278" s="150"/>
      <c r="BZ278" s="150"/>
      <c r="CA278" s="150"/>
      <c r="CB278" s="150"/>
      <c r="CC278" s="150"/>
      <c r="CD278" s="150"/>
      <c r="CE278" s="150"/>
      <c r="CF278" s="150"/>
      <c r="CG278" s="150"/>
      <c r="CH278" s="150"/>
      <c r="CI278" s="150"/>
      <c r="CJ278" s="150"/>
      <c r="CK278" s="150"/>
      <c r="CL278" s="150"/>
      <c r="CM278" s="150"/>
      <c r="CN278" s="150"/>
      <c r="CO278" s="150"/>
      <c r="CP278" s="150"/>
      <c r="CQ278" s="150"/>
      <c r="CR278" s="150"/>
      <c r="CS278" s="150"/>
      <c r="CT278" s="150"/>
      <c r="CU278" s="150"/>
      <c r="CV278" s="150"/>
      <c r="CW278" s="150"/>
      <c r="CX278" s="150"/>
      <c r="CY278" s="150"/>
      <c r="CZ278" s="150"/>
      <c r="DA278" s="150"/>
      <c r="DB278" s="42"/>
      <c r="DC278" s="42"/>
      <c r="DD278" s="42"/>
      <c r="DE278" s="42"/>
      <c r="DF278" s="42"/>
      <c r="DG278" s="42"/>
      <c r="DH278" s="42"/>
      <c r="DI278" s="42"/>
      <c r="DJ278" s="42"/>
      <c r="DK278" s="42"/>
      <c r="DL278" s="42"/>
      <c r="DM278" s="42"/>
      <c r="DN278" s="42"/>
      <c r="DO278" s="42"/>
      <c r="DP278" s="42"/>
      <c r="DQ278" s="42"/>
      <c r="DR278" s="42"/>
      <c r="DS278" s="42"/>
      <c r="DT278" s="42"/>
      <c r="DU278" s="42"/>
      <c r="DV278" s="42"/>
      <c r="DW278" s="42"/>
      <c r="DX278" s="42"/>
      <c r="DY278" s="42"/>
      <c r="DZ278" s="42"/>
      <c r="EA278" s="42"/>
      <c r="EB278" s="42"/>
      <c r="EC278" s="42"/>
      <c r="ED278" s="42"/>
      <c r="EE278" s="42"/>
      <c r="EF278" s="42"/>
      <c r="EG278" s="42"/>
      <c r="EH278" s="42"/>
      <c r="EI278" s="42"/>
      <c r="EJ278" s="42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</row>
    <row r="279" spans="1:161" ht="12" customHeight="1" x14ac:dyDescent="0.25">
      <c r="A279" s="71" t="s">
        <v>55</v>
      </c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  <c r="Y279" s="71"/>
      <c r="Z279" s="71"/>
      <c r="AA279" s="71"/>
      <c r="AB279" s="71"/>
      <c r="AC279" s="71"/>
      <c r="AD279" s="71"/>
      <c r="AE279" s="71"/>
      <c r="AF279" s="71"/>
      <c r="AG279" s="71"/>
      <c r="AH279" s="71"/>
      <c r="AI279" s="71"/>
      <c r="AJ279" s="71"/>
      <c r="AK279" s="71"/>
      <c r="AL279" s="71"/>
      <c r="AM279" s="71"/>
      <c r="AN279" s="71"/>
      <c r="AO279" s="71"/>
      <c r="AP279" s="71"/>
      <c r="AQ279" s="71"/>
      <c r="AR279" s="71"/>
      <c r="AS279" s="71"/>
      <c r="AT279" s="71"/>
      <c r="AU279" s="71"/>
      <c r="AV279" s="71"/>
      <c r="AW279" s="71"/>
      <c r="AX279" s="71"/>
      <c r="AY279" s="71"/>
      <c r="AZ279" s="71"/>
      <c r="BA279" s="71"/>
      <c r="BB279" s="71"/>
      <c r="BC279" s="71"/>
      <c r="BD279" s="71"/>
      <c r="BE279" s="71"/>
      <c r="BF279" s="71"/>
      <c r="BG279" s="71"/>
      <c r="BH279" s="71"/>
      <c r="BI279" s="71"/>
      <c r="BJ279" s="71"/>
      <c r="BK279" s="71"/>
      <c r="BL279" s="71"/>
      <c r="BM279" s="71"/>
      <c r="BN279" s="71"/>
      <c r="BO279" s="71"/>
      <c r="BP279" s="71"/>
      <c r="BQ279" s="71"/>
      <c r="BR279" s="71"/>
      <c r="BS279" s="71"/>
      <c r="BT279" s="71"/>
      <c r="BU279" s="71"/>
      <c r="BV279" s="71"/>
      <c r="BW279" s="71"/>
      <c r="BX279" s="71"/>
      <c r="BY279" s="71"/>
      <c r="BZ279" s="71"/>
      <c r="CA279" s="71"/>
      <c r="CB279" s="71"/>
      <c r="CC279" s="71"/>
      <c r="CD279" s="71"/>
      <c r="CE279" s="71"/>
      <c r="CF279" s="71"/>
      <c r="CG279" s="71"/>
      <c r="CH279" s="71"/>
      <c r="CI279" s="71"/>
      <c r="CJ279" s="71"/>
      <c r="CK279" s="71"/>
      <c r="CL279" s="71"/>
      <c r="CM279" s="71"/>
      <c r="CN279" s="71"/>
      <c r="CO279" s="71"/>
      <c r="CP279" s="71"/>
      <c r="CQ279" s="71"/>
      <c r="CR279" s="71"/>
      <c r="CS279" s="71"/>
      <c r="CT279" s="71"/>
      <c r="CU279" s="71"/>
      <c r="CV279" s="71"/>
      <c r="CW279" s="71"/>
      <c r="CX279" s="71"/>
      <c r="CY279" s="71"/>
      <c r="CZ279" s="71"/>
      <c r="DA279" s="71"/>
    </row>
    <row r="281" spans="1:161" ht="12" customHeight="1" x14ac:dyDescent="0.25">
      <c r="A281" s="22"/>
      <c r="B281" s="22"/>
      <c r="C281" s="22"/>
      <c r="D281" s="22"/>
      <c r="E281" s="22"/>
      <c r="F281" s="22"/>
      <c r="G281" s="22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</row>
    <row r="282" spans="1:161" ht="12" customHeight="1" x14ac:dyDescent="0.25">
      <c r="A282" s="71" t="s">
        <v>227</v>
      </c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  <c r="AM282" s="71"/>
      <c r="AN282" s="71"/>
      <c r="AO282" s="71"/>
      <c r="AP282" s="71"/>
      <c r="AQ282" s="71"/>
      <c r="AR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1"/>
      <c r="BH282" s="71"/>
      <c r="BI282" s="71"/>
      <c r="BJ282" s="71"/>
      <c r="BK282" s="71"/>
      <c r="BL282" s="71"/>
      <c r="BM282" s="71"/>
      <c r="BN282" s="71"/>
      <c r="BO282" s="71"/>
      <c r="BP282" s="71"/>
      <c r="BQ282" s="71"/>
      <c r="BR282" s="71"/>
      <c r="BS282" s="71"/>
      <c r="BT282" s="71"/>
      <c r="BU282" s="71"/>
      <c r="BV282" s="71"/>
      <c r="BW282" s="71"/>
      <c r="BX282" s="71"/>
      <c r="BY282" s="71"/>
      <c r="BZ282" s="71"/>
      <c r="CA282" s="71"/>
      <c r="CB282" s="71"/>
      <c r="CC282" s="71"/>
      <c r="CD282" s="71"/>
      <c r="CE282" s="71"/>
      <c r="CF282" s="71"/>
      <c r="CG282" s="71"/>
      <c r="CH282" s="71"/>
      <c r="CI282" s="71"/>
      <c r="CJ282" s="71"/>
      <c r="CK282" s="71"/>
      <c r="CL282" s="71"/>
      <c r="CM282" s="71"/>
      <c r="CN282" s="71"/>
      <c r="CO282" s="71"/>
      <c r="CP282" s="71"/>
      <c r="CQ282" s="71"/>
      <c r="CR282" s="71"/>
      <c r="CS282" s="71"/>
      <c r="CT282" s="71"/>
      <c r="CU282" s="71"/>
      <c r="CV282" s="71"/>
      <c r="CW282" s="71"/>
      <c r="CX282" s="71"/>
      <c r="CY282" s="71"/>
      <c r="CZ282" s="71"/>
      <c r="DA282" s="71"/>
    </row>
    <row r="284" spans="1:161" ht="12" customHeight="1" x14ac:dyDescent="0.25">
      <c r="A284" s="6" t="s">
        <v>15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97" t="s">
        <v>124</v>
      </c>
      <c r="Y284" s="97"/>
      <c r="Z284" s="97"/>
      <c r="AA284" s="97"/>
      <c r="AB284" s="97"/>
      <c r="AC284" s="97"/>
      <c r="AD284" s="97"/>
      <c r="AE284" s="97"/>
      <c r="AF284" s="97"/>
      <c r="AG284" s="97"/>
      <c r="AH284" s="97"/>
      <c r="AI284" s="97"/>
      <c r="AJ284" s="97"/>
      <c r="AK284" s="97"/>
      <c r="AL284" s="97"/>
      <c r="AM284" s="97"/>
      <c r="AN284" s="97"/>
      <c r="AO284" s="97"/>
      <c r="AP284" s="97"/>
      <c r="AQ284" s="97"/>
      <c r="AR284" s="97"/>
      <c r="AS284" s="97"/>
      <c r="AT284" s="97"/>
      <c r="AU284" s="97"/>
      <c r="AV284" s="97"/>
      <c r="AW284" s="97"/>
      <c r="AX284" s="97"/>
      <c r="AY284" s="97"/>
      <c r="AZ284" s="97"/>
      <c r="BA284" s="97"/>
      <c r="BB284" s="97"/>
      <c r="BC284" s="97"/>
      <c r="BD284" s="97"/>
      <c r="BE284" s="97"/>
      <c r="BF284" s="97"/>
      <c r="BG284" s="97"/>
      <c r="BH284" s="97"/>
      <c r="BI284" s="97"/>
      <c r="BJ284" s="97"/>
      <c r="BK284" s="97"/>
      <c r="BL284" s="97"/>
      <c r="BM284" s="97"/>
      <c r="BN284" s="97"/>
      <c r="BO284" s="97"/>
      <c r="BP284" s="97"/>
      <c r="BQ284" s="97"/>
      <c r="BR284" s="97"/>
      <c r="BS284" s="97"/>
      <c r="BT284" s="97"/>
      <c r="BU284" s="97"/>
      <c r="BV284" s="97"/>
      <c r="BW284" s="97"/>
      <c r="BX284" s="97"/>
      <c r="BY284" s="97"/>
      <c r="BZ284" s="97"/>
      <c r="CA284" s="97"/>
      <c r="CB284" s="97"/>
      <c r="CC284" s="97"/>
      <c r="CD284" s="97"/>
      <c r="CE284" s="97"/>
      <c r="CF284" s="97"/>
      <c r="CG284" s="97"/>
      <c r="CH284" s="97"/>
      <c r="CI284" s="97"/>
      <c r="CJ284" s="97"/>
      <c r="CK284" s="97"/>
      <c r="CL284" s="97"/>
      <c r="CM284" s="97"/>
      <c r="CN284" s="97"/>
      <c r="CO284" s="97"/>
      <c r="CP284" s="97"/>
      <c r="CQ284" s="97"/>
      <c r="CR284" s="97"/>
      <c r="CS284" s="97"/>
      <c r="CT284" s="97"/>
      <c r="CU284" s="97"/>
      <c r="CV284" s="97"/>
      <c r="CW284" s="97"/>
      <c r="CX284" s="97"/>
      <c r="CY284" s="97"/>
      <c r="CZ284" s="97"/>
      <c r="DA284" s="97"/>
    </row>
    <row r="285" spans="1:161" ht="12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</row>
    <row r="286" spans="1:161" ht="12" customHeight="1" x14ac:dyDescent="0.25">
      <c r="A286" s="95" t="s">
        <v>14</v>
      </c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4" t="s">
        <v>127</v>
      </c>
      <c r="AQ286" s="94"/>
      <c r="AR286" s="94"/>
      <c r="AS286" s="94"/>
      <c r="AT286" s="94"/>
      <c r="AU286" s="94"/>
      <c r="AV286" s="94"/>
      <c r="AW286" s="94"/>
      <c r="AX286" s="94"/>
      <c r="AY286" s="94"/>
      <c r="AZ286" s="94"/>
      <c r="BA286" s="94"/>
      <c r="BB286" s="94"/>
      <c r="BC286" s="94"/>
      <c r="BD286" s="94"/>
      <c r="BE286" s="94"/>
      <c r="BF286" s="94"/>
      <c r="BG286" s="94"/>
      <c r="BH286" s="94"/>
      <c r="BI286" s="94"/>
      <c r="BJ286" s="94"/>
      <c r="BK286" s="94"/>
      <c r="BL286" s="94"/>
      <c r="BM286" s="94"/>
      <c r="BN286" s="94"/>
      <c r="BO286" s="94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94"/>
      <c r="CT286" s="94"/>
      <c r="CU286" s="94"/>
      <c r="CV286" s="94"/>
      <c r="CW286" s="94"/>
      <c r="CX286" s="94"/>
      <c r="CY286" s="94"/>
      <c r="CZ286" s="94"/>
      <c r="DA286" s="94"/>
    </row>
    <row r="288" spans="1:161" ht="12" customHeight="1" x14ac:dyDescent="0.25">
      <c r="A288" s="171" t="s">
        <v>228</v>
      </c>
      <c r="B288" s="171"/>
      <c r="C288" s="171"/>
      <c r="D288" s="171"/>
      <c r="E288" s="171"/>
      <c r="F288" s="171"/>
      <c r="G288" s="171"/>
      <c r="H288" s="171"/>
      <c r="I288" s="171"/>
      <c r="J288" s="171"/>
      <c r="K288" s="171"/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  <c r="AA288" s="171"/>
      <c r="AB288" s="171"/>
      <c r="AC288" s="171"/>
      <c r="AD288" s="171"/>
      <c r="AE288" s="171"/>
      <c r="AF288" s="171"/>
      <c r="AG288" s="171"/>
      <c r="AH288" s="171"/>
      <c r="AI288" s="171"/>
      <c r="AJ288" s="171"/>
      <c r="AK288" s="171"/>
      <c r="AL288" s="171"/>
      <c r="AM288" s="171"/>
      <c r="AN288" s="171"/>
      <c r="AO288" s="171"/>
      <c r="AP288" s="171"/>
      <c r="AQ288" s="171"/>
      <c r="AR288" s="171"/>
      <c r="AS288" s="171"/>
      <c r="AT288" s="171"/>
      <c r="AU288" s="171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  <c r="BR288" s="171"/>
      <c r="BS288" s="171"/>
      <c r="BT288" s="171"/>
      <c r="BU288" s="171"/>
      <c r="BV288" s="171"/>
      <c r="BW288" s="171"/>
      <c r="BX288" s="171"/>
      <c r="BY288" s="171"/>
      <c r="BZ288" s="171"/>
      <c r="CA288" s="171"/>
      <c r="CB288" s="171"/>
      <c r="CC288" s="171"/>
      <c r="CD288" s="171"/>
      <c r="CE288" s="171"/>
      <c r="CF288" s="171"/>
      <c r="CG288" s="171"/>
      <c r="CH288" s="171"/>
      <c r="CI288" s="171"/>
      <c r="CJ288" s="171"/>
      <c r="CK288" s="171"/>
      <c r="CL288" s="171"/>
      <c r="CM288" s="171"/>
      <c r="CN288" s="171"/>
      <c r="CO288" s="171"/>
      <c r="CP288" s="171"/>
      <c r="CQ288" s="171"/>
      <c r="CR288" s="171"/>
      <c r="CS288" s="171"/>
      <c r="CT288" s="171"/>
      <c r="CU288" s="171"/>
      <c r="CV288" s="171"/>
      <c r="CW288" s="171"/>
      <c r="CX288" s="171"/>
      <c r="CY288" s="171"/>
      <c r="CZ288" s="171"/>
      <c r="DA288" s="171"/>
    </row>
    <row r="290" spans="1:105" ht="12" customHeight="1" x14ac:dyDescent="0.25">
      <c r="A290" s="81" t="s">
        <v>0</v>
      </c>
      <c r="B290" s="82"/>
      <c r="C290" s="82"/>
      <c r="D290" s="82"/>
      <c r="E290" s="82"/>
      <c r="F290" s="82"/>
      <c r="G290" s="83"/>
      <c r="H290" s="81" t="s">
        <v>18</v>
      </c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2"/>
      <c r="AO290" s="82"/>
      <c r="AP290" s="82"/>
      <c r="AQ290" s="82"/>
      <c r="AR290" s="82"/>
      <c r="AS290" s="82"/>
      <c r="AT290" s="82"/>
      <c r="AU290" s="82"/>
      <c r="AV290" s="82"/>
      <c r="AW290" s="82"/>
      <c r="AX290" s="82"/>
      <c r="AY290" s="82"/>
      <c r="AZ290" s="82"/>
      <c r="BA290" s="82"/>
      <c r="BB290" s="82"/>
      <c r="BC290" s="83"/>
      <c r="BD290" s="81" t="s">
        <v>74</v>
      </c>
      <c r="BE290" s="82"/>
      <c r="BF290" s="82"/>
      <c r="BG290" s="82"/>
      <c r="BH290" s="82"/>
      <c r="BI290" s="82"/>
      <c r="BJ290" s="82"/>
      <c r="BK290" s="82"/>
      <c r="BL290" s="82"/>
      <c r="BM290" s="82"/>
      <c r="BN290" s="82"/>
      <c r="BO290" s="82"/>
      <c r="BP290" s="82"/>
      <c r="BQ290" s="82"/>
      <c r="BR290" s="82"/>
      <c r="BS290" s="83"/>
      <c r="BT290" s="81" t="s">
        <v>75</v>
      </c>
      <c r="BU290" s="82"/>
      <c r="BV290" s="82"/>
      <c r="BW290" s="82"/>
      <c r="BX290" s="82"/>
      <c r="BY290" s="82"/>
      <c r="BZ290" s="82"/>
      <c r="CA290" s="82"/>
      <c r="CB290" s="82"/>
      <c r="CC290" s="82"/>
      <c r="CD290" s="82"/>
      <c r="CE290" s="82"/>
      <c r="CF290" s="82"/>
      <c r="CG290" s="82"/>
      <c r="CH290" s="82"/>
      <c r="CI290" s="83"/>
      <c r="CJ290" s="81" t="s">
        <v>76</v>
      </c>
      <c r="CK290" s="82"/>
      <c r="CL290" s="82"/>
      <c r="CM290" s="82"/>
      <c r="CN290" s="82"/>
      <c r="CO290" s="82"/>
      <c r="CP290" s="82"/>
      <c r="CQ290" s="82"/>
      <c r="CR290" s="82"/>
      <c r="CS290" s="82"/>
      <c r="CT290" s="82"/>
      <c r="CU290" s="82"/>
      <c r="CV290" s="82"/>
      <c r="CW290" s="82"/>
      <c r="CX290" s="82"/>
      <c r="CY290" s="82"/>
      <c r="CZ290" s="82"/>
      <c r="DA290" s="83"/>
    </row>
    <row r="291" spans="1:105" ht="12" customHeight="1" x14ac:dyDescent="0.25">
      <c r="A291" s="93">
        <v>1</v>
      </c>
      <c r="B291" s="93"/>
      <c r="C291" s="93"/>
      <c r="D291" s="93"/>
      <c r="E291" s="93"/>
      <c r="F291" s="93"/>
      <c r="G291" s="93"/>
      <c r="H291" s="93">
        <v>2</v>
      </c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  <c r="AX291" s="93"/>
      <c r="AY291" s="93"/>
      <c r="AZ291" s="93"/>
      <c r="BA291" s="93"/>
      <c r="BB291" s="93"/>
      <c r="BC291" s="93"/>
      <c r="BD291" s="93">
        <v>3</v>
      </c>
      <c r="BE291" s="93"/>
      <c r="BF291" s="93"/>
      <c r="BG291" s="93"/>
      <c r="BH291" s="93"/>
      <c r="BI291" s="93"/>
      <c r="BJ291" s="93"/>
      <c r="BK291" s="93"/>
      <c r="BL291" s="93"/>
      <c r="BM291" s="93"/>
      <c r="BN291" s="93"/>
      <c r="BO291" s="93"/>
      <c r="BP291" s="93"/>
      <c r="BQ291" s="93"/>
      <c r="BR291" s="93"/>
      <c r="BS291" s="93"/>
      <c r="BT291" s="93">
        <v>4</v>
      </c>
      <c r="BU291" s="93"/>
      <c r="BV291" s="93"/>
      <c r="BW291" s="93"/>
      <c r="BX291" s="93"/>
      <c r="BY291" s="93"/>
      <c r="BZ291" s="93"/>
      <c r="CA291" s="93"/>
      <c r="CB291" s="93"/>
      <c r="CC291" s="93"/>
      <c r="CD291" s="93"/>
      <c r="CE291" s="93"/>
      <c r="CF291" s="93"/>
      <c r="CG291" s="93"/>
      <c r="CH291" s="93"/>
      <c r="CI291" s="93"/>
      <c r="CJ291" s="93">
        <v>5</v>
      </c>
      <c r="CK291" s="93"/>
      <c r="CL291" s="93"/>
      <c r="CM291" s="93"/>
      <c r="CN291" s="93"/>
      <c r="CO291" s="93"/>
      <c r="CP291" s="93"/>
      <c r="CQ291" s="93"/>
      <c r="CR291" s="93"/>
      <c r="CS291" s="93"/>
      <c r="CT291" s="93"/>
      <c r="CU291" s="93"/>
      <c r="CV291" s="93"/>
      <c r="CW291" s="93"/>
      <c r="CX291" s="93"/>
      <c r="CY291" s="93"/>
      <c r="CZ291" s="93"/>
      <c r="DA291" s="93"/>
    </row>
    <row r="292" spans="1:105" ht="102.75" customHeight="1" x14ac:dyDescent="0.25">
      <c r="A292" s="106" t="s">
        <v>29</v>
      </c>
      <c r="B292" s="106"/>
      <c r="C292" s="106"/>
      <c r="D292" s="106"/>
      <c r="E292" s="106"/>
      <c r="F292" s="106"/>
      <c r="G292" s="106"/>
      <c r="H292" s="80" t="s">
        <v>119</v>
      </c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  <c r="AF292" s="80"/>
      <c r="AG292" s="80"/>
      <c r="AH292" s="80"/>
      <c r="AI292" s="80"/>
      <c r="AJ292" s="80"/>
      <c r="AK292" s="80"/>
      <c r="AL292" s="80"/>
      <c r="AM292" s="80"/>
      <c r="AN292" s="80"/>
      <c r="AO292" s="80"/>
      <c r="AP292" s="80"/>
      <c r="AQ292" s="80"/>
      <c r="AR292" s="80"/>
      <c r="AS292" s="80"/>
      <c r="AT292" s="80"/>
      <c r="AU292" s="80"/>
      <c r="AV292" s="80"/>
      <c r="AW292" s="80"/>
      <c r="AX292" s="80"/>
      <c r="AY292" s="80"/>
      <c r="AZ292" s="80"/>
      <c r="BA292" s="80"/>
      <c r="BB292" s="80"/>
      <c r="BC292" s="80"/>
      <c r="BD292" s="90" t="s">
        <v>120</v>
      </c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2"/>
      <c r="BT292" s="78">
        <v>14</v>
      </c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8"/>
      <c r="CG292" s="78"/>
      <c r="CH292" s="78"/>
      <c r="CI292" s="78"/>
      <c r="CJ292" s="79">
        <v>8400</v>
      </c>
      <c r="CK292" s="79"/>
      <c r="CL292" s="79"/>
      <c r="CM292" s="79"/>
      <c r="CN292" s="79"/>
      <c r="CO292" s="79"/>
      <c r="CP292" s="79"/>
      <c r="CQ292" s="79"/>
      <c r="CR292" s="79"/>
      <c r="CS292" s="79"/>
      <c r="CT292" s="79"/>
      <c r="CU292" s="79"/>
      <c r="CV292" s="79"/>
      <c r="CW292" s="79"/>
      <c r="CX292" s="79"/>
      <c r="CY292" s="79"/>
      <c r="CZ292" s="79"/>
      <c r="DA292" s="79"/>
    </row>
    <row r="293" spans="1:105" ht="27.6" customHeight="1" x14ac:dyDescent="0.25">
      <c r="A293" s="106"/>
      <c r="B293" s="106"/>
      <c r="C293" s="106"/>
      <c r="D293" s="106"/>
      <c r="E293" s="106"/>
      <c r="F293" s="106"/>
      <c r="G293" s="106"/>
      <c r="H293" s="73" t="s">
        <v>12</v>
      </c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  <c r="AA293" s="73"/>
      <c r="AB293" s="73"/>
      <c r="AC293" s="73"/>
      <c r="AD293" s="73"/>
      <c r="AE293" s="73"/>
      <c r="AF293" s="73"/>
      <c r="AG293" s="73"/>
      <c r="AH293" s="73"/>
      <c r="AI293" s="73"/>
      <c r="AJ293" s="73"/>
      <c r="AK293" s="73"/>
      <c r="AL293" s="73"/>
      <c r="AM293" s="73"/>
      <c r="AN293" s="73"/>
      <c r="AO293" s="73"/>
      <c r="AP293" s="73"/>
      <c r="AQ293" s="73"/>
      <c r="AR293" s="73"/>
      <c r="AS293" s="73"/>
      <c r="AT293" s="73"/>
      <c r="AU293" s="73"/>
      <c r="AV293" s="73"/>
      <c r="AW293" s="73"/>
      <c r="AX293" s="73"/>
      <c r="AY293" s="73"/>
      <c r="AZ293" s="73"/>
      <c r="BA293" s="73"/>
      <c r="BB293" s="73"/>
      <c r="BC293" s="74"/>
      <c r="BD293" s="78" t="s">
        <v>13</v>
      </c>
      <c r="BE293" s="78"/>
      <c r="BF293" s="78"/>
      <c r="BG293" s="78"/>
      <c r="BH293" s="78"/>
      <c r="BI293" s="78"/>
      <c r="BJ293" s="78"/>
      <c r="BK293" s="78"/>
      <c r="BL293" s="78"/>
      <c r="BM293" s="78"/>
      <c r="BN293" s="78"/>
      <c r="BO293" s="78"/>
      <c r="BP293" s="78"/>
      <c r="BQ293" s="78"/>
      <c r="BR293" s="78"/>
      <c r="BS293" s="78"/>
      <c r="BT293" s="228" t="s">
        <v>13</v>
      </c>
      <c r="BU293" s="228"/>
      <c r="BV293" s="228"/>
      <c r="BW293" s="228"/>
      <c r="BX293" s="228"/>
      <c r="BY293" s="228"/>
      <c r="BZ293" s="228"/>
      <c r="CA293" s="228"/>
      <c r="CB293" s="228"/>
      <c r="CC293" s="228"/>
      <c r="CD293" s="228"/>
      <c r="CE293" s="228"/>
      <c r="CF293" s="228"/>
      <c r="CG293" s="228"/>
      <c r="CH293" s="228"/>
      <c r="CI293" s="228"/>
      <c r="CJ293" s="229">
        <f>SUM(CJ292:CJ292)</f>
        <v>8400</v>
      </c>
      <c r="CK293" s="229"/>
      <c r="CL293" s="229"/>
      <c r="CM293" s="229"/>
      <c r="CN293" s="229"/>
      <c r="CO293" s="229"/>
      <c r="CP293" s="229"/>
      <c r="CQ293" s="229"/>
      <c r="CR293" s="229"/>
      <c r="CS293" s="229"/>
      <c r="CT293" s="229"/>
      <c r="CU293" s="229"/>
      <c r="CV293" s="229"/>
      <c r="CW293" s="229"/>
      <c r="CX293" s="229"/>
      <c r="CY293" s="229"/>
      <c r="CZ293" s="229"/>
      <c r="DA293" s="229"/>
    </row>
    <row r="294" spans="1:105" ht="12" customHeight="1" x14ac:dyDescent="0.25">
      <c r="A294" s="23"/>
      <c r="B294" s="22"/>
      <c r="C294" s="22"/>
      <c r="D294" s="22"/>
      <c r="E294" s="22"/>
      <c r="F294" s="22"/>
      <c r="G294" s="22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1"/>
      <c r="CF294" s="21"/>
      <c r="CG294" s="21"/>
      <c r="CH294" s="21"/>
      <c r="CI294" s="21"/>
      <c r="CJ294" s="21"/>
      <c r="CK294" s="21"/>
      <c r="CL294" s="21"/>
      <c r="CM294" s="21"/>
      <c r="CN294" s="21"/>
      <c r="CO294" s="21"/>
      <c r="CP294" s="21"/>
      <c r="CQ294" s="21"/>
      <c r="CR294" s="21"/>
      <c r="CS294" s="21"/>
      <c r="CT294" s="21"/>
      <c r="CU294" s="21"/>
      <c r="CV294" s="21"/>
      <c r="CW294" s="21"/>
      <c r="CX294" s="21"/>
      <c r="CY294" s="21"/>
      <c r="CZ294" s="21"/>
      <c r="DA294" s="21"/>
    </row>
    <row r="295" spans="1:105" ht="18" customHeight="1" x14ac:dyDescent="0.25">
      <c r="A295" s="71" t="s">
        <v>229</v>
      </c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1"/>
      <c r="AK295" s="71"/>
      <c r="AL295" s="71"/>
      <c r="AM295" s="71"/>
      <c r="AN295" s="71"/>
      <c r="AO295" s="71"/>
      <c r="AP295" s="71"/>
      <c r="AQ295" s="71"/>
      <c r="AR295" s="71"/>
      <c r="AS295" s="71"/>
      <c r="AT295" s="71"/>
      <c r="AU295" s="71"/>
      <c r="AV295" s="71"/>
      <c r="AW295" s="71"/>
      <c r="AX295" s="71"/>
      <c r="AY295" s="71"/>
      <c r="AZ295" s="71"/>
      <c r="BA295" s="71"/>
      <c r="BB295" s="71"/>
      <c r="BC295" s="71"/>
      <c r="BD295" s="71"/>
      <c r="BE295" s="71"/>
      <c r="BF295" s="71"/>
      <c r="BG295" s="71"/>
      <c r="BH295" s="71"/>
      <c r="BI295" s="71"/>
      <c r="BJ295" s="71"/>
      <c r="BK295" s="71"/>
      <c r="BL295" s="71"/>
      <c r="BM295" s="71"/>
      <c r="BN295" s="71"/>
      <c r="BO295" s="71"/>
      <c r="BP295" s="71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71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71"/>
      <c r="CQ295" s="71"/>
      <c r="CR295" s="71"/>
      <c r="CS295" s="71"/>
      <c r="CT295" s="71"/>
      <c r="CU295" s="71"/>
      <c r="CV295" s="71"/>
      <c r="CW295" s="71"/>
      <c r="CX295" s="71"/>
      <c r="CY295" s="71"/>
      <c r="CZ295" s="71"/>
      <c r="DA295" s="71"/>
    </row>
    <row r="296" spans="1:105" ht="14.25" customHeight="1" x14ac:dyDescent="0.25">
      <c r="A296" s="19"/>
      <c r="B296" s="19"/>
      <c r="C296" s="19"/>
      <c r="D296" s="19"/>
      <c r="E296" s="19"/>
      <c r="F296" s="19"/>
      <c r="G296" s="19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</row>
    <row r="297" spans="1:105" ht="24.6" customHeight="1" x14ac:dyDescent="0.25">
      <c r="A297" s="84" t="s">
        <v>0</v>
      </c>
      <c r="B297" s="85"/>
      <c r="C297" s="85"/>
      <c r="D297" s="85"/>
      <c r="E297" s="85"/>
      <c r="F297" s="85"/>
      <c r="G297" s="86"/>
      <c r="H297" s="84" t="s">
        <v>18</v>
      </c>
      <c r="I297" s="85"/>
      <c r="J297" s="85"/>
      <c r="K297" s="85"/>
      <c r="L297" s="85"/>
      <c r="M297" s="85"/>
      <c r="N297" s="85"/>
      <c r="O297" s="85"/>
      <c r="P297" s="85"/>
      <c r="Q297" s="85"/>
      <c r="R297" s="85"/>
      <c r="S297" s="85"/>
      <c r="T297" s="85"/>
      <c r="U297" s="85"/>
      <c r="V297" s="85"/>
      <c r="W297" s="85"/>
      <c r="X297" s="85"/>
      <c r="Y297" s="85"/>
      <c r="Z297" s="85"/>
      <c r="AA297" s="85"/>
      <c r="AB297" s="85"/>
      <c r="AC297" s="85"/>
      <c r="AD297" s="85"/>
      <c r="AE297" s="85"/>
      <c r="AF297" s="85"/>
      <c r="AG297" s="85"/>
      <c r="AH297" s="85"/>
      <c r="AI297" s="85"/>
      <c r="AJ297" s="85"/>
      <c r="AK297" s="85"/>
      <c r="AL297" s="85"/>
      <c r="AM297" s="85"/>
      <c r="AN297" s="85"/>
      <c r="AO297" s="85"/>
      <c r="AP297" s="85"/>
      <c r="AQ297" s="85"/>
      <c r="AR297" s="85"/>
      <c r="AS297" s="85"/>
      <c r="AT297" s="85"/>
      <c r="AU297" s="85"/>
      <c r="AV297" s="85"/>
      <c r="AW297" s="85"/>
      <c r="AX297" s="85"/>
      <c r="AY297" s="85"/>
      <c r="AZ297" s="85"/>
      <c r="BA297" s="85"/>
      <c r="BB297" s="85"/>
      <c r="BC297" s="85"/>
      <c r="BD297" s="85"/>
      <c r="BE297" s="85"/>
      <c r="BF297" s="85"/>
      <c r="BG297" s="85"/>
      <c r="BH297" s="85"/>
      <c r="BI297" s="85"/>
      <c r="BJ297" s="85"/>
      <c r="BK297" s="85"/>
      <c r="BL297" s="85"/>
      <c r="BM297" s="85"/>
      <c r="BN297" s="85"/>
      <c r="BO297" s="85"/>
      <c r="BP297" s="85"/>
      <c r="BQ297" s="85"/>
      <c r="BR297" s="85"/>
      <c r="BS297" s="86"/>
      <c r="BT297" s="84" t="s">
        <v>78</v>
      </c>
      <c r="BU297" s="85"/>
      <c r="BV297" s="85"/>
      <c r="BW297" s="85"/>
      <c r="BX297" s="85"/>
      <c r="BY297" s="85"/>
      <c r="BZ297" s="85"/>
      <c r="CA297" s="85"/>
      <c r="CB297" s="85"/>
      <c r="CC297" s="85"/>
      <c r="CD297" s="85"/>
      <c r="CE297" s="85"/>
      <c r="CF297" s="85"/>
      <c r="CG297" s="85"/>
      <c r="CH297" s="85"/>
      <c r="CI297" s="86"/>
      <c r="CJ297" s="84" t="s">
        <v>79</v>
      </c>
      <c r="CK297" s="85"/>
      <c r="CL297" s="85"/>
      <c r="CM297" s="85"/>
      <c r="CN297" s="85"/>
      <c r="CO297" s="85"/>
      <c r="CP297" s="85"/>
      <c r="CQ297" s="85"/>
      <c r="CR297" s="85"/>
      <c r="CS297" s="85"/>
      <c r="CT297" s="85"/>
      <c r="CU297" s="85"/>
      <c r="CV297" s="85"/>
      <c r="CW297" s="85"/>
      <c r="CX297" s="85"/>
      <c r="CY297" s="85"/>
      <c r="CZ297" s="85"/>
      <c r="DA297" s="86"/>
    </row>
    <row r="298" spans="1:105" ht="12" customHeight="1" x14ac:dyDescent="0.25">
      <c r="A298" s="93"/>
      <c r="B298" s="93"/>
      <c r="C298" s="93"/>
      <c r="D298" s="93"/>
      <c r="E298" s="93"/>
      <c r="F298" s="93"/>
      <c r="G298" s="93"/>
      <c r="H298" s="93">
        <v>2</v>
      </c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  <c r="AX298" s="93"/>
      <c r="AY298" s="93"/>
      <c r="AZ298" s="93"/>
      <c r="BA298" s="93"/>
      <c r="BB298" s="93"/>
      <c r="BC298" s="93"/>
      <c r="BD298" s="93"/>
      <c r="BE298" s="93"/>
      <c r="BF298" s="93"/>
      <c r="BG298" s="93"/>
      <c r="BH298" s="93"/>
      <c r="BI298" s="93"/>
      <c r="BJ298" s="93"/>
      <c r="BK298" s="93"/>
      <c r="BL298" s="93"/>
      <c r="BM298" s="93"/>
      <c r="BN298" s="93"/>
      <c r="BO298" s="93"/>
      <c r="BP298" s="93"/>
      <c r="BQ298" s="93"/>
      <c r="BR298" s="93"/>
      <c r="BS298" s="93"/>
      <c r="BT298" s="93">
        <v>3</v>
      </c>
      <c r="BU298" s="93"/>
      <c r="BV298" s="93"/>
      <c r="BW298" s="93"/>
      <c r="BX298" s="93"/>
      <c r="BY298" s="93"/>
      <c r="BZ298" s="93"/>
      <c r="CA298" s="93"/>
      <c r="CB298" s="93"/>
      <c r="CC298" s="93"/>
      <c r="CD298" s="93"/>
      <c r="CE298" s="93"/>
      <c r="CF298" s="93"/>
      <c r="CG298" s="93"/>
      <c r="CH298" s="93"/>
      <c r="CI298" s="93"/>
      <c r="CJ298" s="93">
        <v>4</v>
      </c>
      <c r="CK298" s="93"/>
      <c r="CL298" s="93"/>
      <c r="CM298" s="93"/>
      <c r="CN298" s="93"/>
      <c r="CO298" s="93"/>
      <c r="CP298" s="93"/>
      <c r="CQ298" s="93"/>
      <c r="CR298" s="93"/>
      <c r="CS298" s="93"/>
      <c r="CT298" s="93"/>
      <c r="CU298" s="93"/>
      <c r="CV298" s="93"/>
      <c r="CW298" s="93"/>
      <c r="CX298" s="93"/>
      <c r="CY298" s="93"/>
      <c r="CZ298" s="93"/>
      <c r="DA298" s="93"/>
    </row>
    <row r="299" spans="1:105" ht="31.9" customHeight="1" x14ac:dyDescent="0.25">
      <c r="A299" s="106" t="s">
        <v>29</v>
      </c>
      <c r="B299" s="106"/>
      <c r="C299" s="106"/>
      <c r="D299" s="106"/>
      <c r="E299" s="106"/>
      <c r="F299" s="106"/>
      <c r="G299" s="106"/>
      <c r="H299" s="115" t="s">
        <v>121</v>
      </c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6"/>
      <c r="BC299" s="116"/>
      <c r="BD299" s="116"/>
      <c r="BE299" s="116"/>
      <c r="BF299" s="116"/>
      <c r="BG299" s="116"/>
      <c r="BH299" s="116"/>
      <c r="BI299" s="116"/>
      <c r="BJ299" s="116"/>
      <c r="BK299" s="116"/>
      <c r="BL299" s="116"/>
      <c r="BM299" s="116"/>
      <c r="BN299" s="116"/>
      <c r="BO299" s="116"/>
      <c r="BP299" s="116"/>
      <c r="BQ299" s="116"/>
      <c r="BR299" s="116"/>
      <c r="BS299" s="117"/>
      <c r="BT299" s="78">
        <v>2</v>
      </c>
      <c r="BU299" s="78"/>
      <c r="BV299" s="78"/>
      <c r="BW299" s="78"/>
      <c r="BX299" s="78"/>
      <c r="BY299" s="78"/>
      <c r="BZ299" s="78"/>
      <c r="CA299" s="78"/>
      <c r="CB299" s="78"/>
      <c r="CC299" s="78"/>
      <c r="CD299" s="78"/>
      <c r="CE299" s="78"/>
      <c r="CF299" s="78"/>
      <c r="CG299" s="78"/>
      <c r="CH299" s="78"/>
      <c r="CI299" s="78"/>
      <c r="CJ299" s="79">
        <v>36100</v>
      </c>
      <c r="CK299" s="79"/>
      <c r="CL299" s="79"/>
      <c r="CM299" s="79"/>
      <c r="CN299" s="79"/>
      <c r="CO299" s="79"/>
      <c r="CP299" s="79"/>
      <c r="CQ299" s="79"/>
      <c r="CR299" s="79"/>
      <c r="CS299" s="79"/>
      <c r="CT299" s="79"/>
      <c r="CU299" s="79"/>
      <c r="CV299" s="79"/>
      <c r="CW299" s="79"/>
      <c r="CX299" s="79"/>
      <c r="CY299" s="79"/>
      <c r="CZ299" s="79"/>
      <c r="DA299" s="79"/>
    </row>
    <row r="300" spans="1:105" ht="12" customHeight="1" x14ac:dyDescent="0.25">
      <c r="A300" s="106"/>
      <c r="B300" s="106"/>
      <c r="C300" s="106"/>
      <c r="D300" s="106"/>
      <c r="E300" s="106"/>
      <c r="F300" s="106"/>
      <c r="G300" s="106"/>
      <c r="H300" s="173" t="s">
        <v>12</v>
      </c>
      <c r="I300" s="174"/>
      <c r="J300" s="174"/>
      <c r="K300" s="174"/>
      <c r="L300" s="174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  <c r="AX300" s="174"/>
      <c r="AY300" s="174"/>
      <c r="AZ300" s="174"/>
      <c r="BA300" s="174"/>
      <c r="BB300" s="174"/>
      <c r="BC300" s="174"/>
      <c r="BD300" s="174"/>
      <c r="BE300" s="174"/>
      <c r="BF300" s="174"/>
      <c r="BG300" s="174"/>
      <c r="BH300" s="174"/>
      <c r="BI300" s="174"/>
      <c r="BJ300" s="174"/>
      <c r="BK300" s="174"/>
      <c r="BL300" s="174"/>
      <c r="BM300" s="174"/>
      <c r="BN300" s="174"/>
      <c r="BO300" s="174"/>
      <c r="BP300" s="174"/>
      <c r="BQ300" s="174"/>
      <c r="BR300" s="174"/>
      <c r="BS300" s="175"/>
      <c r="BT300" s="78" t="s">
        <v>13</v>
      </c>
      <c r="BU300" s="78"/>
      <c r="BV300" s="78"/>
      <c r="BW300" s="78"/>
      <c r="BX300" s="78"/>
      <c r="BY300" s="78"/>
      <c r="BZ300" s="78"/>
      <c r="CA300" s="78"/>
      <c r="CB300" s="78"/>
      <c r="CC300" s="78"/>
      <c r="CD300" s="78"/>
      <c r="CE300" s="78"/>
      <c r="CF300" s="78"/>
      <c r="CG300" s="78"/>
      <c r="CH300" s="78"/>
      <c r="CI300" s="78"/>
      <c r="CJ300" s="230">
        <f>SUM(CJ299:CJ299)</f>
        <v>36100</v>
      </c>
      <c r="CK300" s="234"/>
      <c r="CL300" s="234"/>
      <c r="CM300" s="234"/>
      <c r="CN300" s="234"/>
      <c r="CO300" s="234"/>
      <c r="CP300" s="234"/>
      <c r="CQ300" s="234"/>
      <c r="CR300" s="234"/>
      <c r="CS300" s="234"/>
      <c r="CT300" s="234"/>
      <c r="CU300" s="234"/>
      <c r="CV300" s="234"/>
      <c r="CW300" s="234"/>
      <c r="CX300" s="234"/>
      <c r="CY300" s="234"/>
      <c r="CZ300" s="234"/>
      <c r="DA300" s="235"/>
    </row>
    <row r="301" spans="1:105" ht="12" customHeight="1" x14ac:dyDescent="0.25">
      <c r="A301" s="22"/>
      <c r="B301" s="22"/>
      <c r="C301" s="22"/>
      <c r="D301" s="22"/>
      <c r="E301" s="22"/>
      <c r="F301" s="22"/>
      <c r="G301" s="22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29"/>
      <c r="BU301" s="29"/>
      <c r="BV301" s="29"/>
      <c r="BW301" s="29"/>
      <c r="BX301" s="29"/>
      <c r="BY301" s="29"/>
      <c r="BZ301" s="29"/>
      <c r="CA301" s="29"/>
      <c r="CB301" s="29"/>
      <c r="CC301" s="29"/>
      <c r="CD301" s="29"/>
      <c r="CE301" s="29"/>
      <c r="CF301" s="29"/>
      <c r="CG301" s="29"/>
      <c r="CH301" s="29"/>
      <c r="CI301" s="29"/>
      <c r="CJ301" s="45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</row>
    <row r="302" spans="1:105" ht="12" customHeight="1" x14ac:dyDescent="0.25">
      <c r="A302" s="71" t="s">
        <v>230</v>
      </c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  <c r="AA302" s="71"/>
      <c r="AB302" s="71"/>
      <c r="AC302" s="71"/>
      <c r="AD302" s="71"/>
      <c r="AE302" s="71"/>
      <c r="AF302" s="71"/>
      <c r="AG302" s="71"/>
      <c r="AH302" s="71"/>
      <c r="AI302" s="71"/>
      <c r="AJ302" s="71"/>
      <c r="AK302" s="71"/>
      <c r="AL302" s="71"/>
      <c r="AM302" s="71"/>
      <c r="AN302" s="71"/>
      <c r="AO302" s="71"/>
      <c r="AP302" s="71"/>
      <c r="AQ302" s="71"/>
      <c r="AR302" s="71"/>
      <c r="AS302" s="71"/>
      <c r="AT302" s="71"/>
      <c r="AU302" s="71"/>
      <c r="AV302" s="71"/>
      <c r="AW302" s="71"/>
      <c r="AX302" s="71"/>
      <c r="AY302" s="71"/>
      <c r="AZ302" s="71"/>
      <c r="BA302" s="71"/>
      <c r="BB302" s="71"/>
      <c r="BC302" s="71"/>
      <c r="BD302" s="71"/>
      <c r="BE302" s="71"/>
      <c r="BF302" s="71"/>
      <c r="BG302" s="71"/>
      <c r="BH302" s="71"/>
      <c r="BI302" s="71"/>
      <c r="BJ302" s="71"/>
      <c r="BK302" s="71"/>
      <c r="BL302" s="71"/>
      <c r="BM302" s="71"/>
      <c r="BN302" s="71"/>
      <c r="BO302" s="71"/>
      <c r="BP302" s="71"/>
      <c r="BQ302" s="71"/>
      <c r="BR302" s="71"/>
      <c r="BS302" s="71"/>
      <c r="BT302" s="71"/>
      <c r="BU302" s="71"/>
      <c r="BV302" s="71"/>
      <c r="BW302" s="71"/>
      <c r="BX302" s="71"/>
      <c r="BY302" s="71"/>
      <c r="BZ302" s="71"/>
      <c r="CA302" s="71"/>
      <c r="CB302" s="71"/>
      <c r="CC302" s="71"/>
      <c r="CD302" s="71"/>
      <c r="CE302" s="71"/>
      <c r="CF302" s="71"/>
      <c r="CG302" s="71"/>
      <c r="CH302" s="71"/>
      <c r="CI302" s="71"/>
      <c r="CJ302" s="71"/>
      <c r="CK302" s="71"/>
      <c r="CL302" s="71"/>
      <c r="CM302" s="71"/>
      <c r="CN302" s="71"/>
      <c r="CO302" s="71"/>
      <c r="CP302" s="71"/>
      <c r="CQ302" s="71"/>
      <c r="CR302" s="71"/>
      <c r="CS302" s="71"/>
      <c r="CT302" s="71"/>
      <c r="CU302" s="71"/>
      <c r="CV302" s="71"/>
      <c r="CW302" s="71"/>
      <c r="CX302" s="71"/>
      <c r="CY302" s="71"/>
      <c r="CZ302" s="71"/>
      <c r="DA302" s="71"/>
    </row>
    <row r="303" spans="1:105" ht="12" customHeight="1" x14ac:dyDescent="0.25">
      <c r="A303" s="44"/>
      <c r="B303" s="44"/>
      <c r="C303" s="44"/>
      <c r="D303" s="44"/>
      <c r="E303" s="44"/>
      <c r="F303" s="44"/>
      <c r="G303" s="4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</row>
    <row r="304" spans="1:105" ht="12" customHeight="1" x14ac:dyDescent="0.25">
      <c r="A304" s="84" t="s">
        <v>0</v>
      </c>
      <c r="B304" s="85"/>
      <c r="C304" s="85"/>
      <c r="D304" s="85"/>
      <c r="E304" s="85"/>
      <c r="F304" s="85"/>
      <c r="G304" s="86"/>
      <c r="H304" s="84" t="s">
        <v>18</v>
      </c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  <c r="AT304" s="85"/>
      <c r="AU304" s="85"/>
      <c r="AV304" s="85"/>
      <c r="AW304" s="85"/>
      <c r="AX304" s="85"/>
      <c r="AY304" s="85"/>
      <c r="AZ304" s="85"/>
      <c r="BA304" s="85"/>
      <c r="BB304" s="85"/>
      <c r="BC304" s="85"/>
      <c r="BD304" s="85"/>
      <c r="BE304" s="85"/>
      <c r="BF304" s="85"/>
      <c r="BG304" s="85"/>
      <c r="BH304" s="85"/>
      <c r="BI304" s="85"/>
      <c r="BJ304" s="85"/>
      <c r="BK304" s="85"/>
      <c r="BL304" s="85"/>
      <c r="BM304" s="85"/>
      <c r="BN304" s="85"/>
      <c r="BO304" s="85"/>
      <c r="BP304" s="85"/>
      <c r="BQ304" s="85"/>
      <c r="BR304" s="85"/>
      <c r="BS304" s="86"/>
      <c r="BT304" s="84" t="s">
        <v>78</v>
      </c>
      <c r="BU304" s="85"/>
      <c r="BV304" s="85"/>
      <c r="BW304" s="85"/>
      <c r="BX304" s="85"/>
      <c r="BY304" s="85"/>
      <c r="BZ304" s="85"/>
      <c r="CA304" s="85"/>
      <c r="CB304" s="85"/>
      <c r="CC304" s="85"/>
      <c r="CD304" s="85"/>
      <c r="CE304" s="85"/>
      <c r="CF304" s="85"/>
      <c r="CG304" s="85"/>
      <c r="CH304" s="85"/>
      <c r="CI304" s="86"/>
      <c r="CJ304" s="84" t="s">
        <v>79</v>
      </c>
      <c r="CK304" s="85"/>
      <c r="CL304" s="85"/>
      <c r="CM304" s="85"/>
      <c r="CN304" s="85"/>
      <c r="CO304" s="85"/>
      <c r="CP304" s="85"/>
      <c r="CQ304" s="85"/>
      <c r="CR304" s="85"/>
      <c r="CS304" s="85"/>
      <c r="CT304" s="85"/>
      <c r="CU304" s="85"/>
      <c r="CV304" s="85"/>
      <c r="CW304" s="85"/>
      <c r="CX304" s="85"/>
      <c r="CY304" s="85"/>
      <c r="CZ304" s="85"/>
      <c r="DA304" s="86"/>
    </row>
    <row r="305" spans="1:105" ht="12" customHeight="1" x14ac:dyDescent="0.25">
      <c r="A305" s="93"/>
      <c r="B305" s="93"/>
      <c r="C305" s="93"/>
      <c r="D305" s="93"/>
      <c r="E305" s="93"/>
      <c r="F305" s="93"/>
      <c r="G305" s="93"/>
      <c r="H305" s="93">
        <v>2</v>
      </c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  <c r="AX305" s="93"/>
      <c r="AY305" s="93"/>
      <c r="AZ305" s="93"/>
      <c r="BA305" s="93"/>
      <c r="BB305" s="93"/>
      <c r="BC305" s="93"/>
      <c r="BD305" s="93"/>
      <c r="BE305" s="93"/>
      <c r="BF305" s="93"/>
      <c r="BG305" s="93"/>
      <c r="BH305" s="93"/>
      <c r="BI305" s="93"/>
      <c r="BJ305" s="93"/>
      <c r="BK305" s="93"/>
      <c r="BL305" s="93"/>
      <c r="BM305" s="93"/>
      <c r="BN305" s="93"/>
      <c r="BO305" s="93"/>
      <c r="BP305" s="93"/>
      <c r="BQ305" s="93"/>
      <c r="BR305" s="93"/>
      <c r="BS305" s="93"/>
      <c r="BT305" s="93">
        <v>3</v>
      </c>
      <c r="BU305" s="93"/>
      <c r="BV305" s="93"/>
      <c r="BW305" s="93"/>
      <c r="BX305" s="93"/>
      <c r="BY305" s="93"/>
      <c r="BZ305" s="93"/>
      <c r="CA305" s="93"/>
      <c r="CB305" s="93"/>
      <c r="CC305" s="93"/>
      <c r="CD305" s="93"/>
      <c r="CE305" s="93"/>
      <c r="CF305" s="93"/>
      <c r="CG305" s="93"/>
      <c r="CH305" s="93"/>
      <c r="CI305" s="93"/>
      <c r="CJ305" s="93">
        <v>4</v>
      </c>
      <c r="CK305" s="93"/>
      <c r="CL305" s="93"/>
      <c r="CM305" s="93"/>
      <c r="CN305" s="93"/>
      <c r="CO305" s="93"/>
      <c r="CP305" s="93"/>
      <c r="CQ305" s="93"/>
      <c r="CR305" s="93"/>
      <c r="CS305" s="93"/>
      <c r="CT305" s="93"/>
      <c r="CU305" s="93"/>
      <c r="CV305" s="93"/>
      <c r="CW305" s="93"/>
      <c r="CX305" s="93"/>
      <c r="CY305" s="93"/>
      <c r="CZ305" s="93"/>
      <c r="DA305" s="93"/>
    </row>
    <row r="306" spans="1:105" ht="12" customHeight="1" x14ac:dyDescent="0.25">
      <c r="A306" s="106" t="s">
        <v>29</v>
      </c>
      <c r="B306" s="106"/>
      <c r="C306" s="106"/>
      <c r="D306" s="106"/>
      <c r="E306" s="106"/>
      <c r="F306" s="106"/>
      <c r="G306" s="106"/>
      <c r="H306" s="115" t="s">
        <v>200</v>
      </c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V306" s="116"/>
      <c r="AW306" s="116"/>
      <c r="AX306" s="116"/>
      <c r="AY306" s="116"/>
      <c r="AZ306" s="116"/>
      <c r="BA306" s="116"/>
      <c r="BB306" s="116"/>
      <c r="BC306" s="116"/>
      <c r="BD306" s="116"/>
      <c r="BE306" s="116"/>
      <c r="BF306" s="116"/>
      <c r="BG306" s="116"/>
      <c r="BH306" s="116"/>
      <c r="BI306" s="116"/>
      <c r="BJ306" s="116"/>
      <c r="BK306" s="116"/>
      <c r="BL306" s="116"/>
      <c r="BM306" s="116"/>
      <c r="BN306" s="116"/>
      <c r="BO306" s="116"/>
      <c r="BP306" s="116"/>
      <c r="BQ306" s="116"/>
      <c r="BR306" s="116"/>
      <c r="BS306" s="117"/>
      <c r="BT306" s="78">
        <v>2</v>
      </c>
      <c r="BU306" s="78"/>
      <c r="BV306" s="78"/>
      <c r="BW306" s="78"/>
      <c r="BX306" s="78"/>
      <c r="BY306" s="78"/>
      <c r="BZ306" s="78"/>
      <c r="CA306" s="78"/>
      <c r="CB306" s="78"/>
      <c r="CC306" s="78"/>
      <c r="CD306" s="78"/>
      <c r="CE306" s="78"/>
      <c r="CF306" s="78"/>
      <c r="CG306" s="78"/>
      <c r="CH306" s="78"/>
      <c r="CI306" s="78"/>
      <c r="CJ306" s="79">
        <v>15000</v>
      </c>
      <c r="CK306" s="79"/>
      <c r="CL306" s="79"/>
      <c r="CM306" s="79"/>
      <c r="CN306" s="79"/>
      <c r="CO306" s="79"/>
      <c r="CP306" s="79"/>
      <c r="CQ306" s="79"/>
      <c r="CR306" s="79"/>
      <c r="CS306" s="79"/>
      <c r="CT306" s="79"/>
      <c r="CU306" s="79"/>
      <c r="CV306" s="79"/>
      <c r="CW306" s="79"/>
      <c r="CX306" s="79"/>
      <c r="CY306" s="79"/>
      <c r="CZ306" s="79"/>
      <c r="DA306" s="79"/>
    </row>
    <row r="307" spans="1:105" ht="12" customHeight="1" x14ac:dyDescent="0.25">
      <c r="A307" s="106" t="s">
        <v>33</v>
      </c>
      <c r="B307" s="106"/>
      <c r="C307" s="106"/>
      <c r="D307" s="106"/>
      <c r="E307" s="106"/>
      <c r="F307" s="106"/>
      <c r="G307" s="106"/>
      <c r="H307" s="115" t="s">
        <v>243</v>
      </c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6"/>
      <c r="BC307" s="116"/>
      <c r="BD307" s="116"/>
      <c r="BE307" s="116"/>
      <c r="BF307" s="116"/>
      <c r="BG307" s="116"/>
      <c r="BH307" s="116"/>
      <c r="BI307" s="116"/>
      <c r="BJ307" s="116"/>
      <c r="BK307" s="116"/>
      <c r="BL307" s="116"/>
      <c r="BM307" s="116"/>
      <c r="BN307" s="116"/>
      <c r="BO307" s="116"/>
      <c r="BP307" s="116"/>
      <c r="BQ307" s="116"/>
      <c r="BR307" s="116"/>
      <c r="BS307" s="117"/>
      <c r="BT307" s="78">
        <v>2</v>
      </c>
      <c r="BU307" s="78"/>
      <c r="BV307" s="78"/>
      <c r="BW307" s="78"/>
      <c r="BX307" s="78"/>
      <c r="BY307" s="78"/>
      <c r="BZ307" s="78"/>
      <c r="CA307" s="78"/>
      <c r="CB307" s="78"/>
      <c r="CC307" s="78"/>
      <c r="CD307" s="78"/>
      <c r="CE307" s="78"/>
      <c r="CF307" s="78"/>
      <c r="CG307" s="78"/>
      <c r="CH307" s="78"/>
      <c r="CI307" s="78"/>
      <c r="CJ307" s="79">
        <v>88732</v>
      </c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</row>
    <row r="308" spans="1:105" ht="12" customHeight="1" x14ac:dyDescent="0.25">
      <c r="A308" s="106" t="s">
        <v>39</v>
      </c>
      <c r="B308" s="106"/>
      <c r="C308" s="106"/>
      <c r="D308" s="106"/>
      <c r="E308" s="106"/>
      <c r="F308" s="106"/>
      <c r="G308" s="106"/>
      <c r="H308" s="115" t="s">
        <v>244</v>
      </c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V308" s="116"/>
      <c r="AW308" s="116"/>
      <c r="AX308" s="116"/>
      <c r="AY308" s="116"/>
      <c r="AZ308" s="116"/>
      <c r="BA308" s="116"/>
      <c r="BB308" s="116"/>
      <c r="BC308" s="116"/>
      <c r="BD308" s="116"/>
      <c r="BE308" s="116"/>
      <c r="BF308" s="116"/>
      <c r="BG308" s="116"/>
      <c r="BH308" s="116"/>
      <c r="BI308" s="116"/>
      <c r="BJ308" s="116"/>
      <c r="BK308" s="116"/>
      <c r="BL308" s="116"/>
      <c r="BM308" s="116"/>
      <c r="BN308" s="116"/>
      <c r="BO308" s="116"/>
      <c r="BP308" s="116"/>
      <c r="BQ308" s="116"/>
      <c r="BR308" s="116"/>
      <c r="BS308" s="117"/>
      <c r="BT308" s="78">
        <v>2</v>
      </c>
      <c r="BU308" s="78"/>
      <c r="BV308" s="78"/>
      <c r="BW308" s="78"/>
      <c r="BX308" s="78"/>
      <c r="BY308" s="78"/>
      <c r="BZ308" s="78"/>
      <c r="CA308" s="78"/>
      <c r="CB308" s="78"/>
      <c r="CC308" s="78"/>
      <c r="CD308" s="78"/>
      <c r="CE308" s="78"/>
      <c r="CF308" s="78"/>
      <c r="CG308" s="78"/>
      <c r="CH308" s="78"/>
      <c r="CI308" s="78"/>
      <c r="CJ308" s="79">
        <v>40668</v>
      </c>
      <c r="CK308" s="79"/>
      <c r="CL308" s="79"/>
      <c r="CM308" s="79"/>
      <c r="CN308" s="79"/>
      <c r="CO308" s="79"/>
      <c r="CP308" s="79"/>
      <c r="CQ308" s="79"/>
      <c r="CR308" s="79"/>
      <c r="CS308" s="79"/>
      <c r="CT308" s="79"/>
      <c r="CU308" s="79"/>
      <c r="CV308" s="79"/>
      <c r="CW308" s="79"/>
      <c r="CX308" s="79"/>
      <c r="CY308" s="79"/>
      <c r="CZ308" s="79"/>
      <c r="DA308" s="79"/>
    </row>
    <row r="309" spans="1:105" ht="12" customHeight="1" x14ac:dyDescent="0.25">
      <c r="A309" s="106"/>
      <c r="B309" s="106"/>
      <c r="C309" s="106"/>
      <c r="D309" s="106"/>
      <c r="E309" s="106"/>
      <c r="F309" s="106"/>
      <c r="G309" s="106"/>
      <c r="H309" s="173" t="s">
        <v>12</v>
      </c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  <c r="AX309" s="174"/>
      <c r="AY309" s="174"/>
      <c r="AZ309" s="174"/>
      <c r="BA309" s="174"/>
      <c r="BB309" s="174"/>
      <c r="BC309" s="174"/>
      <c r="BD309" s="174"/>
      <c r="BE309" s="174"/>
      <c r="BF309" s="174"/>
      <c r="BG309" s="174"/>
      <c r="BH309" s="174"/>
      <c r="BI309" s="174"/>
      <c r="BJ309" s="174"/>
      <c r="BK309" s="174"/>
      <c r="BL309" s="174"/>
      <c r="BM309" s="174"/>
      <c r="BN309" s="174"/>
      <c r="BO309" s="174"/>
      <c r="BP309" s="174"/>
      <c r="BQ309" s="174"/>
      <c r="BR309" s="174"/>
      <c r="BS309" s="175"/>
      <c r="BT309" s="78" t="s">
        <v>13</v>
      </c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230">
        <f>CJ308+CJ307+CJ306</f>
        <v>144400</v>
      </c>
      <c r="CK309" s="234"/>
      <c r="CL309" s="234"/>
      <c r="CM309" s="234"/>
      <c r="CN309" s="234"/>
      <c r="CO309" s="234"/>
      <c r="CP309" s="234"/>
      <c r="CQ309" s="234"/>
      <c r="CR309" s="234"/>
      <c r="CS309" s="234"/>
      <c r="CT309" s="234"/>
      <c r="CU309" s="234"/>
      <c r="CV309" s="234"/>
      <c r="CW309" s="234"/>
      <c r="CX309" s="234"/>
      <c r="CY309" s="234"/>
      <c r="CZ309" s="234"/>
      <c r="DA309" s="235"/>
    </row>
    <row r="310" spans="1:105" ht="12" customHeight="1" x14ac:dyDescent="0.25">
      <c r="A310" s="22"/>
      <c r="B310" s="22"/>
      <c r="C310" s="22"/>
      <c r="D310" s="22"/>
      <c r="E310" s="22"/>
      <c r="F310" s="22"/>
      <c r="G310" s="22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29"/>
      <c r="BU310" s="29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34"/>
      <c r="CK310" s="37"/>
      <c r="CL310" s="37"/>
      <c r="CM310" s="37"/>
      <c r="CN310" s="37"/>
      <c r="CO310" s="37"/>
      <c r="CP310" s="37"/>
      <c r="CQ310" s="37"/>
      <c r="CR310" s="37"/>
      <c r="CS310" s="37"/>
      <c r="CT310" s="37"/>
      <c r="CU310" s="37"/>
      <c r="CV310" s="37"/>
      <c r="CW310" s="37"/>
      <c r="CX310" s="37"/>
      <c r="CY310" s="37"/>
      <c r="CZ310" s="37"/>
      <c r="DA310" s="37"/>
    </row>
    <row r="311" spans="1:105" ht="18.75" customHeight="1" x14ac:dyDescent="0.25">
      <c r="A311" s="143" t="s">
        <v>14</v>
      </c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  <c r="AA311" s="144"/>
      <c r="AB311" s="144"/>
      <c r="AC311" s="144"/>
      <c r="AD311" s="144"/>
      <c r="AE311" s="144"/>
      <c r="AF311" s="144"/>
      <c r="AG311" s="144"/>
      <c r="AH311" s="144"/>
      <c r="AI311" s="144"/>
      <c r="AJ311" s="144"/>
      <c r="AK311" s="144"/>
      <c r="AL311" s="144"/>
      <c r="AM311" s="144"/>
      <c r="AN311" s="144"/>
      <c r="AO311" s="144"/>
      <c r="AP311" s="145" t="s">
        <v>94</v>
      </c>
      <c r="AQ311" s="145"/>
      <c r="AR311" s="145"/>
      <c r="AS311" s="145"/>
      <c r="AT311" s="145"/>
      <c r="AU311" s="145"/>
      <c r="AV311" s="145"/>
      <c r="AW311" s="145"/>
      <c r="AX311" s="145"/>
      <c r="AY311" s="145"/>
      <c r="AZ311" s="145"/>
      <c r="BA311" s="145"/>
      <c r="BB311" s="145"/>
      <c r="BC311" s="145"/>
      <c r="BD311" s="145"/>
      <c r="BE311" s="145"/>
      <c r="BF311" s="145"/>
      <c r="BG311" s="145"/>
      <c r="BH311" s="145"/>
      <c r="BI311" s="145"/>
      <c r="BJ311" s="145"/>
      <c r="BK311" s="145"/>
      <c r="BL311" s="145"/>
      <c r="BM311" s="145"/>
      <c r="BN311" s="145"/>
      <c r="BO311" s="145"/>
      <c r="BP311" s="145"/>
      <c r="BQ311" s="145"/>
      <c r="BR311" s="145"/>
      <c r="BS311" s="145"/>
      <c r="BT311" s="145"/>
      <c r="BU311" s="145"/>
      <c r="BV311" s="145"/>
      <c r="BW311" s="145"/>
      <c r="BX311" s="145"/>
      <c r="BY311" s="145"/>
      <c r="BZ311" s="145"/>
      <c r="CA311" s="145"/>
      <c r="CB311" s="145"/>
      <c r="CC311" s="145"/>
      <c r="CD311" s="145"/>
      <c r="CE311" s="145"/>
      <c r="CF311" s="145"/>
      <c r="CG311" s="145"/>
      <c r="CH311" s="145"/>
      <c r="CI311" s="145"/>
      <c r="CJ311" s="145"/>
      <c r="CK311" s="145"/>
      <c r="CL311" s="145"/>
      <c r="CM311" s="145"/>
      <c r="CN311" s="145"/>
      <c r="CO311" s="145"/>
      <c r="CP311" s="145"/>
      <c r="CQ311" s="145"/>
      <c r="CR311" s="145"/>
      <c r="CS311" s="145"/>
      <c r="CT311" s="145"/>
      <c r="CU311" s="145"/>
      <c r="CV311" s="145"/>
      <c r="CW311" s="145"/>
      <c r="CX311" s="145"/>
      <c r="CY311" s="145"/>
      <c r="CZ311" s="145"/>
      <c r="DA311" s="146"/>
    </row>
    <row r="312" spans="1:105" ht="39.75" customHeight="1" x14ac:dyDescent="0.25">
      <c r="A312" s="171" t="s">
        <v>231</v>
      </c>
      <c r="B312" s="171"/>
      <c r="C312" s="171"/>
      <c r="D312" s="171"/>
      <c r="E312" s="171"/>
      <c r="F312" s="171"/>
      <c r="G312" s="171"/>
      <c r="H312" s="171"/>
      <c r="I312" s="171"/>
      <c r="J312" s="171"/>
      <c r="K312" s="171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  <c r="AA312" s="171"/>
      <c r="AB312" s="171"/>
      <c r="AC312" s="171"/>
      <c r="AD312" s="171"/>
      <c r="AE312" s="171"/>
      <c r="AF312" s="171"/>
      <c r="AG312" s="171"/>
      <c r="AH312" s="171"/>
      <c r="AI312" s="171"/>
      <c r="AJ312" s="171"/>
      <c r="AK312" s="171"/>
      <c r="AL312" s="171"/>
      <c r="AM312" s="171"/>
      <c r="AN312" s="171"/>
      <c r="AO312" s="171"/>
      <c r="AP312" s="171"/>
      <c r="AQ312" s="171"/>
      <c r="AR312" s="171"/>
      <c r="AS312" s="171"/>
      <c r="AT312" s="171"/>
      <c r="AU312" s="171"/>
      <c r="AV312" s="171"/>
      <c r="AW312" s="171"/>
      <c r="AX312" s="171"/>
      <c r="AY312" s="171"/>
      <c r="AZ312" s="171"/>
      <c r="BA312" s="171"/>
      <c r="BB312" s="171"/>
      <c r="BC312" s="171"/>
      <c r="BD312" s="171"/>
      <c r="BE312" s="171"/>
      <c r="BF312" s="171"/>
      <c r="BG312" s="171"/>
      <c r="BH312" s="171"/>
      <c r="BI312" s="171"/>
      <c r="BJ312" s="171"/>
      <c r="BK312" s="171"/>
      <c r="BL312" s="171"/>
      <c r="BM312" s="171"/>
      <c r="BN312" s="171"/>
      <c r="BO312" s="171"/>
      <c r="BP312" s="171"/>
      <c r="BQ312" s="171"/>
      <c r="BR312" s="171"/>
      <c r="BS312" s="171"/>
      <c r="BT312" s="171"/>
      <c r="BU312" s="171"/>
      <c r="BV312" s="171"/>
      <c r="BW312" s="171"/>
      <c r="BX312" s="171"/>
      <c r="BY312" s="171"/>
      <c r="BZ312" s="171"/>
      <c r="CA312" s="171"/>
      <c r="CB312" s="171"/>
      <c r="CC312" s="171"/>
      <c r="CD312" s="171"/>
      <c r="CE312" s="171"/>
      <c r="CF312" s="171"/>
      <c r="CG312" s="171"/>
      <c r="CH312" s="171"/>
      <c r="CI312" s="171"/>
      <c r="CJ312" s="171"/>
      <c r="CK312" s="171"/>
      <c r="CL312" s="171"/>
      <c r="CM312" s="171"/>
      <c r="CN312" s="171"/>
      <c r="CO312" s="171"/>
      <c r="CP312" s="171"/>
      <c r="CQ312" s="171"/>
      <c r="CR312" s="171"/>
      <c r="CS312" s="171"/>
      <c r="CT312" s="171"/>
      <c r="CU312" s="171"/>
      <c r="CV312" s="171"/>
      <c r="CW312" s="171"/>
      <c r="CX312" s="171"/>
      <c r="CY312" s="171"/>
      <c r="CZ312" s="171"/>
      <c r="DA312" s="171"/>
    </row>
    <row r="314" spans="1:105" ht="12" customHeight="1" x14ac:dyDescent="0.25">
      <c r="A314" s="90" t="s">
        <v>0</v>
      </c>
      <c r="B314" s="91"/>
      <c r="C314" s="91"/>
      <c r="D314" s="91"/>
      <c r="E314" s="91"/>
      <c r="F314" s="91"/>
      <c r="G314" s="92"/>
      <c r="H314" s="90" t="s">
        <v>18</v>
      </c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2"/>
      <c r="BD314" s="90" t="s">
        <v>71</v>
      </c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2"/>
      <c r="BT314" s="90" t="s">
        <v>80</v>
      </c>
      <c r="BU314" s="91"/>
      <c r="BV314" s="91"/>
      <c r="BW314" s="91"/>
      <c r="BX314" s="91"/>
      <c r="BY314" s="91"/>
      <c r="BZ314" s="91"/>
      <c r="CA314" s="91"/>
      <c r="CB314" s="91"/>
      <c r="CC314" s="91"/>
      <c r="CD314" s="91"/>
      <c r="CE314" s="91"/>
      <c r="CF314" s="91"/>
      <c r="CG314" s="91"/>
      <c r="CH314" s="91"/>
      <c r="CI314" s="92"/>
      <c r="CJ314" s="90" t="s">
        <v>81</v>
      </c>
      <c r="CK314" s="91"/>
      <c r="CL314" s="91"/>
      <c r="CM314" s="91"/>
      <c r="CN314" s="91"/>
      <c r="CO314" s="91"/>
      <c r="CP314" s="91"/>
      <c r="CQ314" s="91"/>
      <c r="CR314" s="91"/>
      <c r="CS314" s="91"/>
      <c r="CT314" s="91"/>
      <c r="CU314" s="91"/>
      <c r="CV314" s="91"/>
      <c r="CW314" s="91"/>
      <c r="CX314" s="91"/>
      <c r="CY314" s="91"/>
      <c r="CZ314" s="91"/>
      <c r="DA314" s="92"/>
    </row>
    <row r="315" spans="1:105" ht="12" customHeight="1" x14ac:dyDescent="0.25">
      <c r="A315" s="107"/>
      <c r="B315" s="108"/>
      <c r="C315" s="108"/>
      <c r="D315" s="108"/>
      <c r="E315" s="108"/>
      <c r="F315" s="108"/>
      <c r="G315" s="109"/>
      <c r="H315" s="107">
        <v>1</v>
      </c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108"/>
      <c r="AJ315" s="108"/>
      <c r="AK315" s="108"/>
      <c r="AL315" s="108"/>
      <c r="AM315" s="108"/>
      <c r="AN315" s="108"/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9"/>
      <c r="BD315" s="107">
        <v>2</v>
      </c>
      <c r="BE315" s="108"/>
      <c r="BF315" s="108"/>
      <c r="BG315" s="108"/>
      <c r="BH315" s="108"/>
      <c r="BI315" s="108"/>
      <c r="BJ315" s="108"/>
      <c r="BK315" s="108"/>
      <c r="BL315" s="108"/>
      <c r="BM315" s="108"/>
      <c r="BN315" s="108"/>
      <c r="BO315" s="108"/>
      <c r="BP315" s="108"/>
      <c r="BQ315" s="108"/>
      <c r="BR315" s="108"/>
      <c r="BS315" s="109"/>
      <c r="BT315" s="107">
        <v>3</v>
      </c>
      <c r="BU315" s="108"/>
      <c r="BV315" s="108"/>
      <c r="BW315" s="108"/>
      <c r="BX315" s="108"/>
      <c r="BY315" s="108"/>
      <c r="BZ315" s="108"/>
      <c r="CA315" s="108"/>
      <c r="CB315" s="108"/>
      <c r="CC315" s="108"/>
      <c r="CD315" s="108"/>
      <c r="CE315" s="108"/>
      <c r="CF315" s="108"/>
      <c r="CG315" s="108"/>
      <c r="CH315" s="108"/>
      <c r="CI315" s="109"/>
      <c r="CJ315" s="107">
        <v>4</v>
      </c>
      <c r="CK315" s="108"/>
      <c r="CL315" s="108"/>
      <c r="CM315" s="108"/>
      <c r="CN315" s="108"/>
      <c r="CO315" s="108"/>
      <c r="CP315" s="108"/>
      <c r="CQ315" s="108"/>
      <c r="CR315" s="108"/>
      <c r="CS315" s="108"/>
      <c r="CT315" s="108"/>
      <c r="CU315" s="108"/>
      <c r="CV315" s="108"/>
      <c r="CW315" s="108"/>
      <c r="CX315" s="108"/>
      <c r="CY315" s="108"/>
      <c r="CZ315" s="108"/>
      <c r="DA315" s="109"/>
    </row>
    <row r="316" spans="1:105" ht="33.75" customHeight="1" x14ac:dyDescent="0.25">
      <c r="A316" s="118" t="s">
        <v>29</v>
      </c>
      <c r="B316" s="119"/>
      <c r="C316" s="119"/>
      <c r="D316" s="119"/>
      <c r="E316" s="119"/>
      <c r="F316" s="119"/>
      <c r="G316" s="120"/>
      <c r="H316" s="115" t="s">
        <v>242</v>
      </c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V316" s="116"/>
      <c r="AW316" s="116"/>
      <c r="AX316" s="116"/>
      <c r="AY316" s="116"/>
      <c r="AZ316" s="116"/>
      <c r="BA316" s="116"/>
      <c r="BB316" s="116"/>
      <c r="BC316" s="117"/>
      <c r="BD316" s="99"/>
      <c r="BE316" s="100"/>
      <c r="BF316" s="100"/>
      <c r="BG316" s="100"/>
      <c r="BH316" s="100"/>
      <c r="BI316" s="100"/>
      <c r="BJ316" s="100"/>
      <c r="BK316" s="100"/>
      <c r="BL316" s="100"/>
      <c r="BM316" s="100"/>
      <c r="BN316" s="100"/>
      <c r="BO316" s="100"/>
      <c r="BP316" s="100"/>
      <c r="BQ316" s="100"/>
      <c r="BR316" s="100"/>
      <c r="BS316" s="101"/>
      <c r="BT316" s="75"/>
      <c r="BU316" s="76"/>
      <c r="BV316" s="76"/>
      <c r="BW316" s="76"/>
      <c r="BX316" s="76"/>
      <c r="BY316" s="76"/>
      <c r="BZ316" s="76"/>
      <c r="CA316" s="76"/>
      <c r="CB316" s="76"/>
      <c r="CC316" s="76"/>
      <c r="CD316" s="76"/>
      <c r="CE316" s="76"/>
      <c r="CF316" s="76"/>
      <c r="CG316" s="76"/>
      <c r="CH316" s="76"/>
      <c r="CI316" s="77"/>
      <c r="CJ316" s="75">
        <v>8000</v>
      </c>
      <c r="CK316" s="76"/>
      <c r="CL316" s="76"/>
      <c r="CM316" s="76"/>
      <c r="CN316" s="76"/>
      <c r="CO316" s="76"/>
      <c r="CP316" s="76"/>
      <c r="CQ316" s="76"/>
      <c r="CR316" s="76"/>
      <c r="CS316" s="76"/>
      <c r="CT316" s="76"/>
      <c r="CU316" s="76"/>
      <c r="CV316" s="76"/>
      <c r="CW316" s="76"/>
      <c r="CX316" s="76"/>
      <c r="CY316" s="76"/>
      <c r="CZ316" s="76"/>
      <c r="DA316" s="77"/>
    </row>
    <row r="317" spans="1:105" ht="12" customHeight="1" x14ac:dyDescent="0.25">
      <c r="A317" s="118"/>
      <c r="B317" s="119"/>
      <c r="C317" s="119"/>
      <c r="D317" s="119"/>
      <c r="E317" s="119"/>
      <c r="F317" s="119"/>
      <c r="G317" s="120"/>
      <c r="H317" s="72" t="s">
        <v>12</v>
      </c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  <c r="AA317" s="73"/>
      <c r="AB317" s="73"/>
      <c r="AC317" s="73"/>
      <c r="AD317" s="73"/>
      <c r="AE317" s="73"/>
      <c r="AF317" s="73"/>
      <c r="AG317" s="73"/>
      <c r="AH317" s="73"/>
      <c r="AI317" s="73"/>
      <c r="AJ317" s="73"/>
      <c r="AK317" s="73"/>
      <c r="AL317" s="73"/>
      <c r="AM317" s="73"/>
      <c r="AN317" s="73"/>
      <c r="AO317" s="73"/>
      <c r="AP317" s="73"/>
      <c r="AQ317" s="73"/>
      <c r="AR317" s="73"/>
      <c r="AS317" s="73"/>
      <c r="AT317" s="73"/>
      <c r="AU317" s="73"/>
      <c r="AV317" s="73"/>
      <c r="AW317" s="73"/>
      <c r="AX317" s="73"/>
      <c r="AY317" s="73"/>
      <c r="AZ317" s="73"/>
      <c r="BA317" s="73"/>
      <c r="BB317" s="73"/>
      <c r="BC317" s="74"/>
      <c r="BD317" s="99"/>
      <c r="BE317" s="100"/>
      <c r="BF317" s="100"/>
      <c r="BG317" s="100"/>
      <c r="BH317" s="100"/>
      <c r="BI317" s="100"/>
      <c r="BJ317" s="100"/>
      <c r="BK317" s="100"/>
      <c r="BL317" s="100"/>
      <c r="BM317" s="100"/>
      <c r="BN317" s="100"/>
      <c r="BO317" s="100"/>
      <c r="BP317" s="100"/>
      <c r="BQ317" s="100"/>
      <c r="BR317" s="100"/>
      <c r="BS317" s="101"/>
      <c r="BT317" s="99" t="s">
        <v>13</v>
      </c>
      <c r="BU317" s="100"/>
      <c r="BV317" s="100"/>
      <c r="BW317" s="100"/>
      <c r="BX317" s="100"/>
      <c r="BY317" s="100"/>
      <c r="BZ317" s="100"/>
      <c r="CA317" s="100"/>
      <c r="CB317" s="100"/>
      <c r="CC317" s="100"/>
      <c r="CD317" s="100"/>
      <c r="CE317" s="100"/>
      <c r="CF317" s="100"/>
      <c r="CG317" s="100"/>
      <c r="CH317" s="100"/>
      <c r="CI317" s="101"/>
      <c r="CJ317" s="230">
        <f>SUM(CJ316:CJ316)</f>
        <v>8000</v>
      </c>
      <c r="CK317" s="141"/>
      <c r="CL317" s="141"/>
      <c r="CM317" s="141"/>
      <c r="CN317" s="141"/>
      <c r="CO317" s="141"/>
      <c r="CP317" s="141"/>
      <c r="CQ317" s="141"/>
      <c r="CR317" s="141"/>
      <c r="CS317" s="141"/>
      <c r="CT317" s="141"/>
      <c r="CU317" s="141"/>
      <c r="CV317" s="141"/>
      <c r="CW317" s="141"/>
      <c r="CX317" s="141"/>
      <c r="CY317" s="141"/>
      <c r="CZ317" s="141"/>
      <c r="DA317" s="142"/>
    </row>
    <row r="318" spans="1:105" ht="9" customHeight="1" x14ac:dyDescent="0.25">
      <c r="A318" s="22"/>
      <c r="B318" s="22"/>
      <c r="C318" s="22"/>
      <c r="D318" s="22"/>
      <c r="E318" s="22"/>
      <c r="F318" s="22"/>
      <c r="G318" s="2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29"/>
      <c r="BU318" s="29"/>
      <c r="BV318" s="29"/>
      <c r="BW318" s="29"/>
      <c r="BX318" s="29"/>
      <c r="BY318" s="29"/>
      <c r="BZ318" s="29"/>
      <c r="CA318" s="29"/>
      <c r="CB318" s="29"/>
      <c r="CC318" s="29"/>
      <c r="CD318" s="29"/>
      <c r="CE318" s="29"/>
      <c r="CF318" s="29"/>
      <c r="CG318" s="29"/>
      <c r="CH318" s="29"/>
      <c r="CI318" s="29"/>
      <c r="CJ318" s="34"/>
      <c r="CK318" s="37"/>
      <c r="CL318" s="37"/>
      <c r="CM318" s="37"/>
      <c r="CN318" s="37"/>
      <c r="CO318" s="37"/>
      <c r="CP318" s="37"/>
      <c r="CQ318" s="37"/>
      <c r="CR318" s="37"/>
      <c r="CS318" s="37"/>
      <c r="CT318" s="37"/>
      <c r="CU318" s="37"/>
      <c r="CV318" s="37"/>
      <c r="CW318" s="37"/>
      <c r="CX318" s="37"/>
      <c r="CY318" s="37"/>
      <c r="CZ318" s="37"/>
      <c r="DA318" s="37"/>
    </row>
    <row r="319" spans="1:105" ht="6.75" hidden="1" customHeight="1" x14ac:dyDescent="0.25"/>
    <row r="320" spans="1:105" ht="30.75" customHeight="1" x14ac:dyDescent="0.25">
      <c r="A320" s="171" t="s">
        <v>232</v>
      </c>
      <c r="B320" s="171"/>
      <c r="C320" s="171"/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  <c r="AA320" s="171"/>
      <c r="AB320" s="171"/>
      <c r="AC320" s="171"/>
      <c r="AD320" s="171"/>
      <c r="AE320" s="171"/>
      <c r="AF320" s="171"/>
      <c r="AG320" s="171"/>
      <c r="AH320" s="171"/>
      <c r="AI320" s="171"/>
      <c r="AJ320" s="171"/>
      <c r="AK320" s="171"/>
      <c r="AL320" s="171"/>
      <c r="AM320" s="171"/>
      <c r="AN320" s="171"/>
      <c r="AO320" s="171"/>
      <c r="AP320" s="171"/>
      <c r="AQ320" s="171"/>
      <c r="AR320" s="171"/>
      <c r="AS320" s="171"/>
      <c r="AT320" s="171"/>
      <c r="AU320" s="171"/>
      <c r="AV320" s="171"/>
      <c r="AW320" s="171"/>
      <c r="AX320" s="171"/>
      <c r="AY320" s="171"/>
      <c r="AZ320" s="171"/>
      <c r="BA320" s="171"/>
      <c r="BB320" s="171"/>
      <c r="BC320" s="171"/>
      <c r="BD320" s="171"/>
      <c r="BE320" s="171"/>
      <c r="BF320" s="171"/>
      <c r="BG320" s="171"/>
      <c r="BH320" s="171"/>
      <c r="BI320" s="171"/>
      <c r="BJ320" s="171"/>
      <c r="BK320" s="171"/>
      <c r="BL320" s="171"/>
      <c r="BM320" s="171"/>
      <c r="BN320" s="171"/>
      <c r="BO320" s="171"/>
      <c r="BP320" s="171"/>
      <c r="BQ320" s="171"/>
      <c r="BR320" s="171"/>
      <c r="BS320" s="171"/>
      <c r="BT320" s="171"/>
      <c r="BU320" s="171"/>
      <c r="BV320" s="171"/>
      <c r="BW320" s="171"/>
      <c r="BX320" s="171"/>
      <c r="BY320" s="171"/>
      <c r="BZ320" s="171"/>
      <c r="CA320" s="171"/>
      <c r="CB320" s="171"/>
      <c r="CC320" s="171"/>
      <c r="CD320" s="171"/>
      <c r="CE320" s="171"/>
      <c r="CF320" s="171"/>
      <c r="CG320" s="171"/>
      <c r="CH320" s="171"/>
      <c r="CI320" s="171"/>
      <c r="CJ320" s="171"/>
      <c r="CK320" s="171"/>
      <c r="CL320" s="171"/>
      <c r="CM320" s="171"/>
      <c r="CN320" s="171"/>
      <c r="CO320" s="171"/>
      <c r="CP320" s="171"/>
      <c r="CQ320" s="171"/>
      <c r="CR320" s="171"/>
      <c r="CS320" s="171"/>
      <c r="CT320" s="171"/>
      <c r="CU320" s="171"/>
      <c r="CV320" s="171"/>
      <c r="CW320" s="171"/>
      <c r="CX320" s="171"/>
      <c r="CY320" s="171"/>
      <c r="CZ320" s="171"/>
      <c r="DA320" s="171"/>
    </row>
    <row r="321" spans="1:105" ht="6" customHeight="1" x14ac:dyDescent="0.25"/>
    <row r="322" spans="1:105" ht="40.15" customHeight="1" x14ac:dyDescent="0.25">
      <c r="A322" s="90" t="s">
        <v>0</v>
      </c>
      <c r="B322" s="91"/>
      <c r="C322" s="91"/>
      <c r="D322" s="91"/>
      <c r="E322" s="91"/>
      <c r="F322" s="91"/>
      <c r="G322" s="92"/>
      <c r="H322" s="90" t="s">
        <v>18</v>
      </c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2"/>
      <c r="BD322" s="90" t="s">
        <v>71</v>
      </c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2"/>
      <c r="BT322" s="90" t="s">
        <v>80</v>
      </c>
      <c r="BU322" s="91"/>
      <c r="BV322" s="91"/>
      <c r="BW322" s="91"/>
      <c r="BX322" s="91"/>
      <c r="BY322" s="91"/>
      <c r="BZ322" s="91"/>
      <c r="CA322" s="91"/>
      <c r="CB322" s="91"/>
      <c r="CC322" s="91"/>
      <c r="CD322" s="91"/>
      <c r="CE322" s="91"/>
      <c r="CF322" s="91"/>
      <c r="CG322" s="91"/>
      <c r="CH322" s="91"/>
      <c r="CI322" s="92"/>
      <c r="CJ322" s="90" t="s">
        <v>81</v>
      </c>
      <c r="CK322" s="91"/>
      <c r="CL322" s="91"/>
      <c r="CM322" s="91"/>
      <c r="CN322" s="91"/>
      <c r="CO322" s="91"/>
      <c r="CP322" s="91"/>
      <c r="CQ322" s="91"/>
      <c r="CR322" s="91"/>
      <c r="CS322" s="91"/>
      <c r="CT322" s="91"/>
      <c r="CU322" s="91"/>
      <c r="CV322" s="91"/>
      <c r="CW322" s="91"/>
      <c r="CX322" s="91"/>
      <c r="CY322" s="91"/>
      <c r="CZ322" s="91"/>
      <c r="DA322" s="92"/>
    </row>
    <row r="323" spans="1:105" ht="12" customHeight="1" x14ac:dyDescent="0.25">
      <c r="A323" s="107"/>
      <c r="B323" s="108"/>
      <c r="C323" s="108"/>
      <c r="D323" s="108"/>
      <c r="E323" s="108"/>
      <c r="F323" s="108"/>
      <c r="G323" s="109"/>
      <c r="H323" s="107">
        <v>1</v>
      </c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108"/>
      <c r="V323" s="108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108"/>
      <c r="AJ323" s="108"/>
      <c r="AK323" s="108"/>
      <c r="AL323" s="108"/>
      <c r="AM323" s="108"/>
      <c r="AN323" s="108"/>
      <c r="AO323" s="108"/>
      <c r="AP323" s="108"/>
      <c r="AQ323" s="108"/>
      <c r="AR323" s="108"/>
      <c r="AS323" s="108"/>
      <c r="AT323" s="108"/>
      <c r="AU323" s="108"/>
      <c r="AV323" s="108"/>
      <c r="AW323" s="108"/>
      <c r="AX323" s="108"/>
      <c r="AY323" s="108"/>
      <c r="AZ323" s="108"/>
      <c r="BA323" s="108"/>
      <c r="BB323" s="108"/>
      <c r="BC323" s="109"/>
      <c r="BD323" s="107">
        <v>2</v>
      </c>
      <c r="BE323" s="108"/>
      <c r="BF323" s="108"/>
      <c r="BG323" s="108"/>
      <c r="BH323" s="108"/>
      <c r="BI323" s="108"/>
      <c r="BJ323" s="108"/>
      <c r="BK323" s="108"/>
      <c r="BL323" s="108"/>
      <c r="BM323" s="108"/>
      <c r="BN323" s="108"/>
      <c r="BO323" s="108"/>
      <c r="BP323" s="108"/>
      <c r="BQ323" s="108"/>
      <c r="BR323" s="108"/>
      <c r="BS323" s="109"/>
      <c r="BT323" s="107">
        <v>3</v>
      </c>
      <c r="BU323" s="108"/>
      <c r="BV323" s="108"/>
      <c r="BW323" s="108"/>
      <c r="BX323" s="108"/>
      <c r="BY323" s="108"/>
      <c r="BZ323" s="108"/>
      <c r="CA323" s="108"/>
      <c r="CB323" s="108"/>
      <c r="CC323" s="108"/>
      <c r="CD323" s="108"/>
      <c r="CE323" s="108"/>
      <c r="CF323" s="108"/>
      <c r="CG323" s="108"/>
      <c r="CH323" s="108"/>
      <c r="CI323" s="109"/>
      <c r="CJ323" s="107">
        <v>4</v>
      </c>
      <c r="CK323" s="108"/>
      <c r="CL323" s="108"/>
      <c r="CM323" s="108"/>
      <c r="CN323" s="108"/>
      <c r="CO323" s="108"/>
      <c r="CP323" s="108"/>
      <c r="CQ323" s="108"/>
      <c r="CR323" s="108"/>
      <c r="CS323" s="108"/>
      <c r="CT323" s="108"/>
      <c r="CU323" s="108"/>
      <c r="CV323" s="108"/>
      <c r="CW323" s="108"/>
      <c r="CX323" s="108"/>
      <c r="CY323" s="108"/>
      <c r="CZ323" s="108"/>
      <c r="DA323" s="109"/>
    </row>
    <row r="324" spans="1:105" ht="12" customHeight="1" x14ac:dyDescent="0.25">
      <c r="A324" s="118" t="s">
        <v>29</v>
      </c>
      <c r="B324" s="119"/>
      <c r="C324" s="119"/>
      <c r="D324" s="119"/>
      <c r="E324" s="119"/>
      <c r="F324" s="119"/>
      <c r="G324" s="120"/>
      <c r="H324" s="115" t="s">
        <v>122</v>
      </c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V324" s="116"/>
      <c r="AW324" s="116"/>
      <c r="AX324" s="116"/>
      <c r="AY324" s="116"/>
      <c r="AZ324" s="116"/>
      <c r="BA324" s="116"/>
      <c r="BB324" s="116"/>
      <c r="BC324" s="117"/>
      <c r="BD324" s="99">
        <f>CJ324/BT324</f>
        <v>50</v>
      </c>
      <c r="BE324" s="100"/>
      <c r="BF324" s="100"/>
      <c r="BG324" s="100"/>
      <c r="BH324" s="100"/>
      <c r="BI324" s="100"/>
      <c r="BJ324" s="100"/>
      <c r="BK324" s="100"/>
      <c r="BL324" s="100"/>
      <c r="BM324" s="100"/>
      <c r="BN324" s="100"/>
      <c r="BO324" s="100"/>
      <c r="BP324" s="100"/>
      <c r="BQ324" s="100"/>
      <c r="BR324" s="100"/>
      <c r="BS324" s="101"/>
      <c r="BT324" s="99">
        <v>200</v>
      </c>
      <c r="BU324" s="100"/>
      <c r="BV324" s="100"/>
      <c r="BW324" s="100"/>
      <c r="BX324" s="100"/>
      <c r="BY324" s="100"/>
      <c r="BZ324" s="100"/>
      <c r="CA324" s="100"/>
      <c r="CB324" s="100"/>
      <c r="CC324" s="100"/>
      <c r="CD324" s="100"/>
      <c r="CE324" s="100"/>
      <c r="CF324" s="100"/>
      <c r="CG324" s="100"/>
      <c r="CH324" s="100"/>
      <c r="CI324" s="101"/>
      <c r="CJ324" s="75">
        <v>10000</v>
      </c>
      <c r="CK324" s="76"/>
      <c r="CL324" s="76"/>
      <c r="CM324" s="76"/>
      <c r="CN324" s="76"/>
      <c r="CO324" s="76"/>
      <c r="CP324" s="76"/>
      <c r="CQ324" s="76"/>
      <c r="CR324" s="76"/>
      <c r="CS324" s="76"/>
      <c r="CT324" s="76"/>
      <c r="CU324" s="76"/>
      <c r="CV324" s="76"/>
      <c r="CW324" s="76"/>
      <c r="CX324" s="76"/>
      <c r="CY324" s="76"/>
      <c r="CZ324" s="76"/>
      <c r="DA324" s="77"/>
    </row>
    <row r="325" spans="1:105" ht="12" customHeight="1" x14ac:dyDescent="0.25">
      <c r="A325" s="118"/>
      <c r="B325" s="119"/>
      <c r="C325" s="119"/>
      <c r="D325" s="119"/>
      <c r="E325" s="119"/>
      <c r="F325" s="119"/>
      <c r="G325" s="120"/>
      <c r="H325" s="72" t="s">
        <v>12</v>
      </c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  <c r="AA325" s="73"/>
      <c r="AB325" s="73"/>
      <c r="AC325" s="73"/>
      <c r="AD325" s="73"/>
      <c r="AE325" s="73"/>
      <c r="AF325" s="73"/>
      <c r="AG325" s="73"/>
      <c r="AH325" s="73"/>
      <c r="AI325" s="73"/>
      <c r="AJ325" s="73"/>
      <c r="AK325" s="73"/>
      <c r="AL325" s="73"/>
      <c r="AM325" s="73"/>
      <c r="AN325" s="73"/>
      <c r="AO325" s="73"/>
      <c r="AP325" s="73"/>
      <c r="AQ325" s="73"/>
      <c r="AR325" s="73"/>
      <c r="AS325" s="73"/>
      <c r="AT325" s="73"/>
      <c r="AU325" s="73"/>
      <c r="AV325" s="73"/>
      <c r="AW325" s="73"/>
      <c r="AX325" s="73"/>
      <c r="AY325" s="73"/>
      <c r="AZ325" s="73"/>
      <c r="BA325" s="73"/>
      <c r="BB325" s="73"/>
      <c r="BC325" s="74"/>
      <c r="BD325" s="99"/>
      <c r="BE325" s="100"/>
      <c r="BF325" s="100"/>
      <c r="BG325" s="100"/>
      <c r="BH325" s="100"/>
      <c r="BI325" s="100"/>
      <c r="BJ325" s="100"/>
      <c r="BK325" s="100"/>
      <c r="BL325" s="100"/>
      <c r="BM325" s="100"/>
      <c r="BN325" s="100"/>
      <c r="BO325" s="100"/>
      <c r="BP325" s="100"/>
      <c r="BQ325" s="100"/>
      <c r="BR325" s="100"/>
      <c r="BS325" s="101"/>
      <c r="BT325" s="99" t="s">
        <v>13</v>
      </c>
      <c r="BU325" s="100"/>
      <c r="BV325" s="100"/>
      <c r="BW325" s="100"/>
      <c r="BX325" s="100"/>
      <c r="BY325" s="100"/>
      <c r="BZ325" s="100"/>
      <c r="CA325" s="100"/>
      <c r="CB325" s="100"/>
      <c r="CC325" s="100"/>
      <c r="CD325" s="100"/>
      <c r="CE325" s="100"/>
      <c r="CF325" s="100"/>
      <c r="CG325" s="100"/>
      <c r="CH325" s="100"/>
      <c r="CI325" s="101"/>
      <c r="CJ325" s="230">
        <f>CJ324</f>
        <v>10000</v>
      </c>
      <c r="CK325" s="231"/>
      <c r="CL325" s="231"/>
      <c r="CM325" s="231"/>
      <c r="CN325" s="231"/>
      <c r="CO325" s="231"/>
      <c r="CP325" s="231"/>
      <c r="CQ325" s="231"/>
      <c r="CR325" s="231"/>
      <c r="CS325" s="231"/>
      <c r="CT325" s="231"/>
      <c r="CU325" s="231"/>
      <c r="CV325" s="231"/>
      <c r="CW325" s="231"/>
      <c r="CX325" s="231"/>
      <c r="CY325" s="231"/>
      <c r="CZ325" s="231"/>
      <c r="DA325" s="232"/>
    </row>
    <row r="326" spans="1:105" ht="5.25" customHeight="1" x14ac:dyDescent="0.25"/>
    <row r="328" spans="1:105" ht="12" hidden="1" customHeight="1" x14ac:dyDescent="0.25"/>
    <row r="329" spans="1:105" ht="45" customHeight="1" x14ac:dyDescent="0.3">
      <c r="A329" s="68" t="s">
        <v>233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  <c r="AS329" s="68"/>
      <c r="AT329" s="68"/>
      <c r="AU329" s="68"/>
      <c r="AV329" s="68"/>
      <c r="AW329" s="68"/>
      <c r="AX329" s="68"/>
      <c r="AY329" s="68"/>
      <c r="AZ329" s="68"/>
      <c r="BA329" s="68"/>
      <c r="BB329" s="68"/>
      <c r="BC329" s="68"/>
      <c r="BD329" s="68"/>
      <c r="BE329" s="68"/>
      <c r="BF329" s="68"/>
      <c r="BG329" s="68"/>
      <c r="BH329" s="68"/>
      <c r="BI329" s="68"/>
      <c r="BJ329" s="68"/>
      <c r="BK329" s="68"/>
      <c r="BL329" s="68"/>
      <c r="BM329" s="68"/>
      <c r="BN329" s="68"/>
      <c r="BO329" s="68"/>
      <c r="BP329" s="68"/>
      <c r="BQ329" s="68"/>
      <c r="BR329" s="68"/>
      <c r="BS329" s="68"/>
      <c r="BT329" s="68"/>
      <c r="BU329" s="68"/>
      <c r="BV329" s="68"/>
      <c r="BW329" s="68"/>
      <c r="BX329" s="68"/>
      <c r="BY329" s="68"/>
      <c r="BZ329" s="68"/>
      <c r="CA329" s="68"/>
      <c r="CB329" s="68"/>
      <c r="CC329" s="68"/>
      <c r="CD329" s="68"/>
      <c r="CE329" s="68"/>
      <c r="CF329" s="68"/>
      <c r="CG329" s="68"/>
      <c r="CH329" s="68"/>
      <c r="CI329" s="68"/>
      <c r="CJ329" s="68"/>
      <c r="CK329" s="68"/>
      <c r="CL329" s="68"/>
      <c r="CM329" s="68"/>
      <c r="CN329" s="68"/>
      <c r="CO329" s="68"/>
      <c r="CP329" s="68"/>
      <c r="CQ329" s="68"/>
      <c r="CR329" s="68"/>
      <c r="CS329" s="68"/>
      <c r="CT329" s="68"/>
      <c r="CU329" s="68"/>
      <c r="CV329" s="68"/>
      <c r="CW329" s="68"/>
      <c r="CX329" s="68"/>
      <c r="CY329" s="68"/>
      <c r="CZ329" s="68"/>
      <c r="DA329" s="68"/>
    </row>
    <row r="331" spans="1:105" ht="12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</row>
    <row r="332" spans="1:105" ht="12" customHeight="1" x14ac:dyDescent="0.25">
      <c r="A332" s="95" t="s">
        <v>14</v>
      </c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  <c r="AA332" s="95"/>
      <c r="AB332" s="95"/>
      <c r="AC332" s="95"/>
      <c r="AD332" s="95"/>
      <c r="AE332" s="95"/>
      <c r="AF332" s="95"/>
      <c r="AG332" s="95"/>
      <c r="AH332" s="95"/>
      <c r="AI332" s="95"/>
      <c r="AJ332" s="95"/>
      <c r="AK332" s="95"/>
      <c r="AL332" s="95"/>
      <c r="AM332" s="95"/>
      <c r="AN332" s="95"/>
      <c r="AO332" s="95"/>
      <c r="AP332" s="94" t="s">
        <v>123</v>
      </c>
      <c r="AQ332" s="94"/>
      <c r="AR332" s="94"/>
      <c r="AS332" s="94"/>
      <c r="AT332" s="94"/>
      <c r="AU332" s="94"/>
      <c r="AV332" s="94"/>
      <c r="AW332" s="94"/>
      <c r="AX332" s="94"/>
      <c r="AY332" s="94"/>
      <c r="AZ332" s="94"/>
      <c r="BA332" s="94"/>
      <c r="BB332" s="94"/>
      <c r="BC332" s="94"/>
      <c r="BD332" s="94"/>
      <c r="BE332" s="94"/>
      <c r="BF332" s="94"/>
      <c r="BG332" s="94"/>
      <c r="BH332" s="94"/>
      <c r="BI332" s="94"/>
      <c r="BJ332" s="94"/>
      <c r="BK332" s="94"/>
      <c r="BL332" s="94"/>
      <c r="BM332" s="94"/>
      <c r="BN332" s="94"/>
      <c r="BO332" s="94"/>
      <c r="BP332" s="94"/>
      <c r="BQ332" s="94"/>
      <c r="BR332" s="94"/>
      <c r="BS332" s="94"/>
      <c r="BT332" s="94"/>
      <c r="BU332" s="94"/>
      <c r="BV332" s="94"/>
      <c r="BW332" s="94"/>
      <c r="BX332" s="94"/>
      <c r="BY332" s="94"/>
      <c r="BZ332" s="94"/>
      <c r="CA332" s="94"/>
      <c r="CB332" s="94"/>
      <c r="CC332" s="94"/>
      <c r="CD332" s="94"/>
      <c r="CE332" s="94"/>
      <c r="CF332" s="94"/>
      <c r="CG332" s="94"/>
      <c r="CH332" s="94"/>
      <c r="CI332" s="94"/>
      <c r="CJ332" s="94"/>
      <c r="CK332" s="94"/>
      <c r="CL332" s="94"/>
      <c r="CM332" s="94"/>
      <c r="CN332" s="94"/>
      <c r="CO332" s="94"/>
      <c r="CP332" s="94"/>
      <c r="CQ332" s="94"/>
      <c r="CR332" s="94"/>
      <c r="CS332" s="94"/>
      <c r="CT332" s="94"/>
      <c r="CU332" s="94"/>
      <c r="CV332" s="94"/>
      <c r="CW332" s="94"/>
      <c r="CX332" s="94"/>
      <c r="CY332" s="94"/>
      <c r="CZ332" s="94"/>
      <c r="DA332" s="94"/>
    </row>
    <row r="333" spans="1:105" ht="12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</row>
    <row r="334" spans="1:105" ht="12" customHeight="1" x14ac:dyDescent="0.25">
      <c r="A334" s="71" t="s">
        <v>234</v>
      </c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1"/>
      <c r="Z334" s="71"/>
      <c r="AA334" s="71"/>
      <c r="AB334" s="71"/>
      <c r="AC334" s="71"/>
      <c r="AD334" s="71"/>
      <c r="AE334" s="71"/>
      <c r="AF334" s="71"/>
      <c r="AG334" s="71"/>
      <c r="AH334" s="71"/>
      <c r="AI334" s="71"/>
      <c r="AJ334" s="71"/>
      <c r="AK334" s="71"/>
      <c r="AL334" s="71"/>
      <c r="AM334" s="71"/>
      <c r="AN334" s="71"/>
      <c r="AO334" s="71"/>
      <c r="AP334" s="71"/>
      <c r="AQ334" s="71"/>
      <c r="AR334" s="71"/>
      <c r="AS334" s="71"/>
      <c r="AT334" s="71"/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71"/>
      <c r="BF334" s="71"/>
      <c r="BG334" s="71"/>
      <c r="BH334" s="71"/>
      <c r="BI334" s="71"/>
      <c r="BJ334" s="71"/>
      <c r="BK334" s="71"/>
      <c r="BL334" s="71"/>
      <c r="BM334" s="71"/>
      <c r="BN334" s="71"/>
      <c r="BO334" s="71"/>
      <c r="BP334" s="71"/>
      <c r="BQ334" s="71"/>
      <c r="BR334" s="71"/>
      <c r="BS334" s="71"/>
      <c r="BT334" s="71"/>
      <c r="BU334" s="71"/>
      <c r="BV334" s="71"/>
      <c r="BW334" s="71"/>
      <c r="BX334" s="71"/>
      <c r="BY334" s="71"/>
      <c r="BZ334" s="71"/>
      <c r="CA334" s="71"/>
      <c r="CB334" s="71"/>
      <c r="CC334" s="71"/>
      <c r="CD334" s="71"/>
      <c r="CE334" s="71"/>
      <c r="CF334" s="71"/>
      <c r="CG334" s="71"/>
      <c r="CH334" s="71"/>
      <c r="CI334" s="71"/>
      <c r="CJ334" s="71"/>
      <c r="CK334" s="71"/>
      <c r="CL334" s="71"/>
      <c r="CM334" s="71"/>
      <c r="CN334" s="71"/>
      <c r="CO334" s="71"/>
      <c r="CP334" s="71"/>
      <c r="CQ334" s="71"/>
      <c r="CR334" s="71"/>
      <c r="CS334" s="71"/>
      <c r="CT334" s="71"/>
      <c r="CU334" s="71"/>
      <c r="CV334" s="71"/>
      <c r="CW334" s="71"/>
      <c r="CX334" s="71"/>
      <c r="CY334" s="71"/>
      <c r="CZ334" s="71"/>
      <c r="DA334" s="71"/>
    </row>
    <row r="335" spans="1:105" ht="12" customHeight="1" x14ac:dyDescent="0.25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4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54"/>
      <c r="CZ335" s="54"/>
      <c r="DA335" s="54"/>
    </row>
    <row r="336" spans="1:105" ht="12" customHeight="1" x14ac:dyDescent="0.25">
      <c r="A336" s="55" t="s">
        <v>15</v>
      </c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97" t="s">
        <v>206</v>
      </c>
      <c r="Y336" s="97"/>
      <c r="Z336" s="97"/>
      <c r="AA336" s="97"/>
      <c r="AB336" s="97"/>
      <c r="AC336" s="97"/>
      <c r="AD336" s="97"/>
      <c r="AE336" s="97"/>
      <c r="AF336" s="97"/>
      <c r="AG336" s="97"/>
      <c r="AH336" s="97"/>
      <c r="AI336" s="97"/>
      <c r="AJ336" s="97"/>
      <c r="AK336" s="97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  <c r="AV336" s="97"/>
      <c r="AW336" s="97"/>
      <c r="AX336" s="97"/>
      <c r="AY336" s="97"/>
      <c r="AZ336" s="97"/>
      <c r="BA336" s="97"/>
      <c r="BB336" s="97"/>
      <c r="BC336" s="97"/>
      <c r="BD336" s="97"/>
      <c r="BE336" s="97"/>
      <c r="BF336" s="97"/>
      <c r="BG336" s="97"/>
      <c r="BH336" s="97"/>
      <c r="BI336" s="97"/>
      <c r="BJ336" s="97"/>
      <c r="BK336" s="97"/>
      <c r="BL336" s="97"/>
      <c r="BM336" s="97"/>
      <c r="BN336" s="97"/>
      <c r="BO336" s="97"/>
      <c r="BP336" s="97"/>
      <c r="BQ336" s="97"/>
      <c r="BR336" s="97"/>
      <c r="BS336" s="97"/>
      <c r="BT336" s="97"/>
      <c r="BU336" s="97"/>
      <c r="BV336" s="97"/>
      <c r="BW336" s="97"/>
      <c r="BX336" s="97"/>
      <c r="BY336" s="97"/>
      <c r="BZ336" s="97"/>
      <c r="CA336" s="97"/>
      <c r="CB336" s="97"/>
      <c r="CC336" s="97"/>
      <c r="CD336" s="97"/>
      <c r="CE336" s="97"/>
      <c r="CF336" s="97"/>
      <c r="CG336" s="97"/>
      <c r="CH336" s="97"/>
      <c r="CI336" s="97"/>
      <c r="CJ336" s="97"/>
      <c r="CK336" s="97"/>
      <c r="CL336" s="97"/>
      <c r="CM336" s="97"/>
      <c r="CN336" s="97"/>
      <c r="CO336" s="97"/>
      <c r="CP336" s="97"/>
      <c r="CQ336" s="97"/>
      <c r="CR336" s="97"/>
      <c r="CS336" s="97"/>
      <c r="CT336" s="97"/>
      <c r="CU336" s="97"/>
      <c r="CV336" s="97"/>
      <c r="CW336" s="97"/>
      <c r="CX336" s="97"/>
      <c r="CY336" s="97"/>
      <c r="CZ336" s="97"/>
      <c r="DA336" s="97"/>
    </row>
    <row r="338" spans="1:105" ht="12" customHeight="1" x14ac:dyDescent="0.25">
      <c r="A338" s="90" t="s">
        <v>0</v>
      </c>
      <c r="B338" s="91"/>
      <c r="C338" s="91"/>
      <c r="D338" s="91"/>
      <c r="E338" s="91"/>
      <c r="F338" s="91"/>
      <c r="G338" s="92"/>
      <c r="H338" s="90" t="s">
        <v>52</v>
      </c>
      <c r="I338" s="91"/>
      <c r="J338" s="91"/>
      <c r="K338" s="91"/>
      <c r="L338" s="91"/>
      <c r="M338" s="91"/>
      <c r="N338" s="91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2"/>
      <c r="AP338" s="90" t="s">
        <v>67</v>
      </c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2"/>
      <c r="BF338" s="90" t="s">
        <v>68</v>
      </c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2"/>
      <c r="BV338" s="90" t="s">
        <v>69</v>
      </c>
      <c r="BW338" s="91"/>
      <c r="BX338" s="91"/>
      <c r="BY338" s="91"/>
      <c r="BZ338" s="91"/>
      <c r="CA338" s="91"/>
      <c r="CB338" s="91"/>
      <c r="CC338" s="91"/>
      <c r="CD338" s="91"/>
      <c r="CE338" s="91"/>
      <c r="CF338" s="91"/>
      <c r="CG338" s="91"/>
      <c r="CH338" s="91"/>
      <c r="CI338" s="91"/>
      <c r="CJ338" s="91"/>
      <c r="CK338" s="92"/>
      <c r="CL338" s="90" t="s">
        <v>70</v>
      </c>
      <c r="CM338" s="91"/>
      <c r="CN338" s="91"/>
      <c r="CO338" s="91"/>
      <c r="CP338" s="91"/>
      <c r="CQ338" s="91"/>
      <c r="CR338" s="91"/>
      <c r="CS338" s="91"/>
      <c r="CT338" s="91"/>
      <c r="CU338" s="91"/>
      <c r="CV338" s="91"/>
      <c r="CW338" s="91"/>
      <c r="CX338" s="91"/>
      <c r="CY338" s="91"/>
      <c r="CZ338" s="91"/>
      <c r="DA338" s="92"/>
    </row>
    <row r="339" spans="1:105" ht="12" customHeight="1" x14ac:dyDescent="0.25">
      <c r="A339" s="93">
        <v>1</v>
      </c>
      <c r="B339" s="93"/>
      <c r="C339" s="93"/>
      <c r="D339" s="93"/>
      <c r="E339" s="93"/>
      <c r="F339" s="93"/>
      <c r="G339" s="93"/>
      <c r="H339" s="93">
        <v>2</v>
      </c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>
        <v>4</v>
      </c>
      <c r="AQ339" s="93"/>
      <c r="AR339" s="93"/>
      <c r="AS339" s="93"/>
      <c r="AT339" s="93"/>
      <c r="AU339" s="93"/>
      <c r="AV339" s="93"/>
      <c r="AW339" s="93"/>
      <c r="AX339" s="93"/>
      <c r="AY339" s="93"/>
      <c r="AZ339" s="93"/>
      <c r="BA339" s="93"/>
      <c r="BB339" s="93"/>
      <c r="BC339" s="93"/>
      <c r="BD339" s="93"/>
      <c r="BE339" s="93"/>
      <c r="BF339" s="93">
        <v>5</v>
      </c>
      <c r="BG339" s="93"/>
      <c r="BH339" s="93"/>
      <c r="BI339" s="93"/>
      <c r="BJ339" s="93"/>
      <c r="BK339" s="93"/>
      <c r="BL339" s="93"/>
      <c r="BM339" s="93"/>
      <c r="BN339" s="93"/>
      <c r="BO339" s="93"/>
      <c r="BP339" s="93"/>
      <c r="BQ339" s="93"/>
      <c r="BR339" s="93"/>
      <c r="BS339" s="93"/>
      <c r="BT339" s="93"/>
      <c r="BU339" s="93"/>
      <c r="BV339" s="93">
        <v>6</v>
      </c>
      <c r="BW339" s="93"/>
      <c r="BX339" s="93"/>
      <c r="BY339" s="93"/>
      <c r="BZ339" s="93"/>
      <c r="CA339" s="93"/>
      <c r="CB339" s="93"/>
      <c r="CC339" s="93"/>
      <c r="CD339" s="93"/>
      <c r="CE339" s="93"/>
      <c r="CF339" s="93"/>
      <c r="CG339" s="93"/>
      <c r="CH339" s="93"/>
      <c r="CI339" s="93"/>
      <c r="CJ339" s="93"/>
      <c r="CK339" s="93"/>
      <c r="CL339" s="93">
        <v>6</v>
      </c>
      <c r="CM339" s="93"/>
      <c r="CN339" s="93"/>
      <c r="CO339" s="93"/>
      <c r="CP339" s="93"/>
      <c r="CQ339" s="93"/>
      <c r="CR339" s="93"/>
      <c r="CS339" s="93"/>
      <c r="CT339" s="93"/>
      <c r="CU339" s="93"/>
      <c r="CV339" s="93"/>
      <c r="CW339" s="93"/>
      <c r="CX339" s="93"/>
      <c r="CY339" s="93"/>
      <c r="CZ339" s="93"/>
      <c r="DA339" s="93"/>
    </row>
    <row r="340" spans="1:105" ht="12" customHeight="1" x14ac:dyDescent="0.25">
      <c r="A340" s="106" t="s">
        <v>29</v>
      </c>
      <c r="B340" s="106"/>
      <c r="C340" s="106"/>
      <c r="D340" s="106"/>
      <c r="E340" s="106"/>
      <c r="F340" s="106"/>
      <c r="G340" s="106"/>
      <c r="H340" s="80" t="s">
        <v>106</v>
      </c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  <c r="AJ340" s="80"/>
      <c r="AK340" s="80"/>
      <c r="AL340" s="80"/>
      <c r="AM340" s="80"/>
      <c r="AN340" s="80"/>
      <c r="AO340" s="80"/>
      <c r="AP340" s="78" t="s">
        <v>187</v>
      </c>
      <c r="AQ340" s="78"/>
      <c r="AR340" s="78"/>
      <c r="AS340" s="78"/>
      <c r="AT340" s="78"/>
      <c r="AU340" s="78"/>
      <c r="AV340" s="78"/>
      <c r="AW340" s="78"/>
      <c r="AX340" s="78"/>
      <c r="AY340" s="78"/>
      <c r="AZ340" s="78"/>
      <c r="BA340" s="78"/>
      <c r="BB340" s="78"/>
      <c r="BC340" s="78"/>
      <c r="BD340" s="78"/>
      <c r="BE340" s="78"/>
      <c r="BF340" s="78">
        <v>6.65</v>
      </c>
      <c r="BG340" s="78"/>
      <c r="BH340" s="78"/>
      <c r="BI340" s="78"/>
      <c r="BJ340" s="78"/>
      <c r="BK340" s="78"/>
      <c r="BL340" s="78"/>
      <c r="BM340" s="78"/>
      <c r="BN340" s="78"/>
      <c r="BO340" s="78"/>
      <c r="BP340" s="78"/>
      <c r="BQ340" s="78"/>
      <c r="BR340" s="78"/>
      <c r="BS340" s="78"/>
      <c r="BT340" s="78"/>
      <c r="BU340" s="78"/>
      <c r="BV340" s="78"/>
      <c r="BW340" s="78"/>
      <c r="BX340" s="78"/>
      <c r="BY340" s="78"/>
      <c r="BZ340" s="78"/>
      <c r="CA340" s="78"/>
      <c r="CB340" s="78"/>
      <c r="CC340" s="78"/>
      <c r="CD340" s="78"/>
      <c r="CE340" s="78"/>
      <c r="CF340" s="78"/>
      <c r="CG340" s="78"/>
      <c r="CH340" s="78"/>
      <c r="CI340" s="78"/>
      <c r="CJ340" s="78"/>
      <c r="CK340" s="78"/>
      <c r="CL340" s="79">
        <v>39235.300000000003</v>
      </c>
      <c r="CM340" s="79"/>
      <c r="CN340" s="79"/>
      <c r="CO340" s="79"/>
      <c r="CP340" s="79"/>
      <c r="CQ340" s="79"/>
      <c r="CR340" s="79"/>
      <c r="CS340" s="79"/>
      <c r="CT340" s="79"/>
      <c r="CU340" s="79"/>
      <c r="CV340" s="79"/>
      <c r="CW340" s="79"/>
      <c r="CX340" s="79"/>
      <c r="CY340" s="79"/>
      <c r="CZ340" s="79"/>
      <c r="DA340" s="79"/>
    </row>
    <row r="341" spans="1:105" ht="12" customHeight="1" x14ac:dyDescent="0.25">
      <c r="A341" s="106"/>
      <c r="B341" s="106"/>
      <c r="C341" s="106"/>
      <c r="D341" s="106"/>
      <c r="E341" s="106"/>
      <c r="F341" s="106"/>
      <c r="G341" s="106"/>
      <c r="H341" s="72" t="s">
        <v>12</v>
      </c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73"/>
      <c r="AJ341" s="73"/>
      <c r="AK341" s="73"/>
      <c r="AL341" s="73"/>
      <c r="AM341" s="73"/>
      <c r="AN341" s="73"/>
      <c r="AO341" s="74"/>
      <c r="AP341" s="78" t="s">
        <v>13</v>
      </c>
      <c r="AQ341" s="78"/>
      <c r="AR341" s="78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 t="s">
        <v>13</v>
      </c>
      <c r="BG341" s="78"/>
      <c r="BH341" s="78"/>
      <c r="BI341" s="78"/>
      <c r="BJ341" s="78"/>
      <c r="BK341" s="78"/>
      <c r="BL341" s="78"/>
      <c r="BM341" s="78"/>
      <c r="BN341" s="78"/>
      <c r="BO341" s="78"/>
      <c r="BP341" s="78"/>
      <c r="BQ341" s="78"/>
      <c r="BR341" s="78"/>
      <c r="BS341" s="78"/>
      <c r="BT341" s="78"/>
      <c r="BU341" s="78"/>
      <c r="BV341" s="78" t="s">
        <v>13</v>
      </c>
      <c r="BW341" s="78"/>
      <c r="BX341" s="78"/>
      <c r="BY341" s="78"/>
      <c r="BZ341" s="78"/>
      <c r="CA341" s="78"/>
      <c r="CB341" s="78"/>
      <c r="CC341" s="78"/>
      <c r="CD341" s="78"/>
      <c r="CE341" s="78"/>
      <c r="CF341" s="78"/>
      <c r="CG341" s="78"/>
      <c r="CH341" s="78"/>
      <c r="CI341" s="78"/>
      <c r="CJ341" s="78"/>
      <c r="CK341" s="78"/>
      <c r="CL341" s="133">
        <f>CL340</f>
        <v>39235.300000000003</v>
      </c>
      <c r="CM341" s="133"/>
      <c r="CN341" s="133"/>
      <c r="CO341" s="133"/>
      <c r="CP341" s="133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</row>
    <row r="342" spans="1:105" ht="12" customHeight="1" x14ac:dyDescent="0.25">
      <c r="A342" s="63"/>
      <c r="B342" s="63"/>
      <c r="C342" s="63"/>
      <c r="D342" s="63"/>
      <c r="E342" s="63"/>
      <c r="F342" s="63"/>
      <c r="G342" s="63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5"/>
      <c r="AQ342" s="65"/>
      <c r="AR342" s="65"/>
      <c r="AS342" s="65"/>
      <c r="AT342" s="65"/>
      <c r="AU342" s="65"/>
      <c r="AV342" s="65"/>
      <c r="AW342" s="65"/>
      <c r="AX342" s="65"/>
      <c r="AY342" s="65"/>
      <c r="AZ342" s="65"/>
      <c r="BA342" s="65"/>
      <c r="BB342" s="65"/>
      <c r="BC342" s="65"/>
      <c r="BD342" s="65"/>
      <c r="BE342" s="65"/>
      <c r="BF342" s="65"/>
      <c r="BG342" s="65"/>
      <c r="BH342" s="65"/>
      <c r="BI342" s="65"/>
      <c r="BJ342" s="65"/>
      <c r="BK342" s="65"/>
      <c r="BL342" s="65"/>
      <c r="BM342" s="65"/>
      <c r="BN342" s="65"/>
      <c r="BO342" s="65"/>
      <c r="BP342" s="65"/>
      <c r="BQ342" s="65"/>
      <c r="BR342" s="65"/>
      <c r="BS342" s="65"/>
      <c r="BT342" s="65"/>
      <c r="BU342" s="65"/>
      <c r="BV342" s="65"/>
      <c r="BW342" s="65"/>
      <c r="BX342" s="65"/>
      <c r="BY342" s="65"/>
      <c r="BZ342" s="65"/>
      <c r="CA342" s="65"/>
      <c r="CB342" s="65"/>
      <c r="CC342" s="65"/>
      <c r="CD342" s="65"/>
      <c r="CE342" s="65"/>
      <c r="CF342" s="65"/>
      <c r="CG342" s="65"/>
      <c r="CH342" s="65"/>
      <c r="CI342" s="65"/>
      <c r="CJ342" s="65"/>
      <c r="CK342" s="65"/>
      <c r="CL342" s="66"/>
      <c r="CM342" s="66"/>
      <c r="CN342" s="66"/>
      <c r="CO342" s="66"/>
      <c r="CP342" s="66"/>
      <c r="CQ342" s="66"/>
      <c r="CR342" s="66"/>
      <c r="CS342" s="66"/>
      <c r="CT342" s="66"/>
      <c r="CU342" s="66"/>
      <c r="CV342" s="66"/>
      <c r="CW342" s="66"/>
      <c r="CX342" s="66"/>
      <c r="CY342" s="66"/>
      <c r="CZ342" s="66"/>
      <c r="DA342" s="66"/>
    </row>
    <row r="343" spans="1:105" ht="12" customHeight="1" x14ac:dyDescent="0.25">
      <c r="A343" s="71" t="s">
        <v>240</v>
      </c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  <c r="Y343" s="71"/>
      <c r="Z343" s="71"/>
      <c r="AA343" s="71"/>
      <c r="AB343" s="71"/>
      <c r="AC343" s="71"/>
      <c r="AD343" s="71"/>
      <c r="AE343" s="71"/>
      <c r="AF343" s="71"/>
      <c r="AG343" s="71"/>
      <c r="AH343" s="71"/>
      <c r="AI343" s="71"/>
      <c r="AJ343" s="71"/>
      <c r="AK343" s="71"/>
      <c r="AL343" s="71"/>
      <c r="AM343" s="71"/>
      <c r="AN343" s="71"/>
      <c r="AO343" s="71"/>
      <c r="AP343" s="71"/>
      <c r="AQ343" s="71"/>
      <c r="AR343" s="71"/>
      <c r="AS343" s="71"/>
      <c r="AT343" s="71"/>
      <c r="AU343" s="71"/>
      <c r="AV343" s="71"/>
      <c r="AW343" s="71"/>
      <c r="AX343" s="71"/>
      <c r="AY343" s="71"/>
      <c r="AZ343" s="71"/>
      <c r="BA343" s="71"/>
      <c r="BB343" s="71"/>
      <c r="BC343" s="71"/>
      <c r="BD343" s="71"/>
      <c r="BE343" s="71"/>
      <c r="BF343" s="71"/>
      <c r="BG343" s="71"/>
      <c r="BH343" s="71"/>
      <c r="BI343" s="71"/>
      <c r="BJ343" s="71"/>
      <c r="BK343" s="71"/>
      <c r="BL343" s="71"/>
      <c r="BM343" s="71"/>
      <c r="BN343" s="71"/>
      <c r="BO343" s="71"/>
      <c r="BP343" s="71"/>
      <c r="BQ343" s="71"/>
      <c r="BR343" s="71"/>
      <c r="BS343" s="71"/>
      <c r="BT343" s="71"/>
      <c r="BU343" s="71"/>
      <c r="BV343" s="71"/>
      <c r="BW343" s="71"/>
      <c r="BX343" s="71"/>
      <c r="BY343" s="71"/>
      <c r="BZ343" s="71"/>
      <c r="CA343" s="71"/>
      <c r="CB343" s="71"/>
      <c r="CC343" s="71"/>
      <c r="CD343" s="71"/>
      <c r="CE343" s="71"/>
      <c r="CF343" s="71"/>
      <c r="CG343" s="71"/>
      <c r="CH343" s="71"/>
      <c r="CI343" s="71"/>
      <c r="CJ343" s="71"/>
      <c r="CK343" s="71"/>
      <c r="CL343" s="71"/>
      <c r="CM343" s="71"/>
      <c r="CN343" s="71"/>
      <c r="CO343" s="71"/>
      <c r="CP343" s="71"/>
      <c r="CQ343" s="71"/>
      <c r="CR343" s="71"/>
      <c r="CS343" s="71"/>
      <c r="CT343" s="71"/>
      <c r="CU343" s="71"/>
      <c r="CV343" s="71"/>
      <c r="CW343" s="71"/>
      <c r="CX343" s="71"/>
      <c r="CY343" s="71"/>
      <c r="CZ343" s="71"/>
      <c r="DA343" s="71"/>
    </row>
    <row r="344" spans="1:105" ht="12" customHeight="1" x14ac:dyDescent="0.25">
      <c r="A344" s="63"/>
      <c r="B344" s="63"/>
      <c r="C344" s="63"/>
      <c r="D344" s="63"/>
      <c r="E344" s="63"/>
      <c r="F344" s="63"/>
      <c r="G344" s="63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5"/>
      <c r="AQ344" s="65"/>
      <c r="AR344" s="65"/>
      <c r="AS344" s="65"/>
      <c r="AT344" s="65"/>
      <c r="AU344" s="65"/>
      <c r="AV344" s="65"/>
      <c r="AW344" s="65"/>
      <c r="AX344" s="65"/>
      <c r="AY344" s="65"/>
      <c r="AZ344" s="65"/>
      <c r="BA344" s="65"/>
      <c r="BB344" s="65"/>
      <c r="BC344" s="65"/>
      <c r="BD344" s="65"/>
      <c r="BE344" s="65"/>
      <c r="BF344" s="65"/>
      <c r="BG344" s="65"/>
      <c r="BH344" s="65"/>
      <c r="BI344" s="65"/>
      <c r="BJ344" s="65"/>
      <c r="BK344" s="65"/>
      <c r="BL344" s="65"/>
      <c r="BM344" s="65"/>
      <c r="BN344" s="65"/>
      <c r="BO344" s="65"/>
      <c r="BP344" s="65"/>
      <c r="BQ344" s="65"/>
      <c r="BR344" s="65"/>
      <c r="BS344" s="65"/>
      <c r="BT344" s="65"/>
      <c r="BU344" s="65"/>
      <c r="BV344" s="65"/>
      <c r="BW344" s="65"/>
      <c r="BX344" s="65"/>
      <c r="BY344" s="65"/>
      <c r="BZ344" s="65"/>
      <c r="CA344" s="65"/>
      <c r="CB344" s="65"/>
      <c r="CC344" s="65"/>
      <c r="CD344" s="65"/>
      <c r="CE344" s="65"/>
      <c r="CF344" s="65"/>
      <c r="CG344" s="65"/>
      <c r="CH344" s="65"/>
      <c r="CI344" s="65"/>
      <c r="CJ344" s="65"/>
      <c r="CK344" s="65"/>
      <c r="CL344" s="66"/>
      <c r="CM344" s="66"/>
      <c r="CN344" s="66"/>
      <c r="CO344" s="66"/>
      <c r="CP344" s="66"/>
      <c r="CQ344" s="66"/>
      <c r="CR344" s="66"/>
      <c r="CS344" s="66"/>
      <c r="CT344" s="66"/>
      <c r="CU344" s="66"/>
      <c r="CV344" s="66"/>
      <c r="CW344" s="66"/>
      <c r="CX344" s="66"/>
      <c r="CY344" s="66"/>
      <c r="CZ344" s="66"/>
      <c r="DA344" s="66"/>
    </row>
    <row r="345" spans="1:105" ht="12" customHeight="1" x14ac:dyDescent="0.25">
      <c r="A345" s="62" t="s">
        <v>15</v>
      </c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97" t="s">
        <v>204</v>
      </c>
      <c r="Y345" s="97"/>
      <c r="Z345" s="97"/>
      <c r="AA345" s="97"/>
      <c r="AB345" s="97"/>
      <c r="AC345" s="97"/>
      <c r="AD345" s="97"/>
      <c r="AE345" s="97"/>
      <c r="AF345" s="97"/>
      <c r="AG345" s="97"/>
      <c r="AH345" s="97"/>
      <c r="AI345" s="97"/>
      <c r="AJ345" s="97"/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  <c r="AZ345" s="97"/>
      <c r="BA345" s="97"/>
      <c r="BB345" s="97"/>
      <c r="BC345" s="97"/>
      <c r="BD345" s="97"/>
      <c r="BE345" s="97"/>
      <c r="BF345" s="97"/>
      <c r="BG345" s="97"/>
      <c r="BH345" s="97"/>
      <c r="BI345" s="97"/>
      <c r="BJ345" s="97"/>
      <c r="BK345" s="97"/>
      <c r="BL345" s="97"/>
      <c r="BM345" s="97"/>
      <c r="BN345" s="97"/>
      <c r="BO345" s="97"/>
      <c r="BP345" s="97"/>
      <c r="BQ345" s="97"/>
      <c r="BR345" s="97"/>
      <c r="BS345" s="97"/>
      <c r="BT345" s="97"/>
      <c r="BU345" s="97"/>
      <c r="BV345" s="97"/>
      <c r="BW345" s="97"/>
      <c r="BX345" s="97"/>
      <c r="BY345" s="97"/>
      <c r="BZ345" s="97"/>
      <c r="CA345" s="97"/>
      <c r="CB345" s="97"/>
      <c r="CC345" s="97"/>
      <c r="CD345" s="97"/>
      <c r="CE345" s="97"/>
      <c r="CF345" s="97"/>
      <c r="CG345" s="97"/>
      <c r="CH345" s="97"/>
      <c r="CI345" s="97"/>
      <c r="CJ345" s="97"/>
      <c r="CK345" s="97"/>
      <c r="CL345" s="97"/>
      <c r="CM345" s="97"/>
      <c r="CN345" s="97"/>
      <c r="CO345" s="97"/>
      <c r="CP345" s="97"/>
      <c r="CQ345" s="97"/>
      <c r="CR345" s="97"/>
      <c r="CS345" s="97"/>
      <c r="CT345" s="97"/>
      <c r="CU345" s="97"/>
      <c r="CV345" s="97"/>
      <c r="CW345" s="97"/>
      <c r="CX345" s="97"/>
      <c r="CY345" s="97"/>
      <c r="CZ345" s="97"/>
      <c r="DA345" s="97"/>
    </row>
    <row r="347" spans="1:105" ht="12" customHeight="1" x14ac:dyDescent="0.25">
      <c r="A347" s="90" t="s">
        <v>0</v>
      </c>
      <c r="B347" s="91"/>
      <c r="C347" s="91"/>
      <c r="D347" s="91"/>
      <c r="E347" s="91"/>
      <c r="F347" s="91"/>
      <c r="G347" s="92"/>
      <c r="H347" s="90" t="s">
        <v>18</v>
      </c>
      <c r="I347" s="91"/>
      <c r="J347" s="91"/>
      <c r="K347" s="91"/>
      <c r="L347" s="91"/>
      <c r="M347" s="91"/>
      <c r="N347" s="91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2"/>
      <c r="BD347" s="90" t="s">
        <v>71</v>
      </c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2"/>
      <c r="BT347" s="90" t="s">
        <v>80</v>
      </c>
      <c r="BU347" s="91"/>
      <c r="BV347" s="91"/>
      <c r="BW347" s="91"/>
      <c r="BX347" s="91"/>
      <c r="BY347" s="91"/>
      <c r="BZ347" s="91"/>
      <c r="CA347" s="91"/>
      <c r="CB347" s="91"/>
      <c r="CC347" s="91"/>
      <c r="CD347" s="91"/>
      <c r="CE347" s="91"/>
      <c r="CF347" s="91"/>
      <c r="CG347" s="91"/>
      <c r="CH347" s="91"/>
      <c r="CI347" s="92"/>
      <c r="CJ347" s="90" t="s">
        <v>81</v>
      </c>
      <c r="CK347" s="91"/>
      <c r="CL347" s="91"/>
      <c r="CM347" s="91"/>
      <c r="CN347" s="91"/>
      <c r="CO347" s="91"/>
      <c r="CP347" s="91"/>
      <c r="CQ347" s="91"/>
      <c r="CR347" s="91"/>
      <c r="CS347" s="91"/>
      <c r="CT347" s="91"/>
      <c r="CU347" s="91"/>
      <c r="CV347" s="91"/>
      <c r="CW347" s="91"/>
      <c r="CX347" s="91"/>
      <c r="CY347" s="91"/>
      <c r="CZ347" s="91"/>
      <c r="DA347" s="92"/>
    </row>
    <row r="348" spans="1:105" ht="12" customHeight="1" x14ac:dyDescent="0.25">
      <c r="A348" s="72" t="s">
        <v>29</v>
      </c>
      <c r="B348" s="73"/>
      <c r="C348" s="73"/>
      <c r="D348" s="73"/>
      <c r="E348" s="73"/>
      <c r="F348" s="73"/>
      <c r="G348" s="74"/>
      <c r="H348" s="115" t="s">
        <v>239</v>
      </c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V348" s="116"/>
      <c r="AW348" s="116"/>
      <c r="AX348" s="116"/>
      <c r="AY348" s="116"/>
      <c r="AZ348" s="116"/>
      <c r="BA348" s="116"/>
      <c r="BB348" s="116"/>
      <c r="BC348" s="117"/>
      <c r="BD348" s="99">
        <v>1</v>
      </c>
      <c r="BE348" s="100"/>
      <c r="BF348" s="100"/>
      <c r="BG348" s="100"/>
      <c r="BH348" s="100"/>
      <c r="BI348" s="100"/>
      <c r="BJ348" s="100"/>
      <c r="BK348" s="100"/>
      <c r="BL348" s="100"/>
      <c r="BM348" s="100"/>
      <c r="BN348" s="100"/>
      <c r="BO348" s="100"/>
      <c r="BP348" s="100"/>
      <c r="BQ348" s="100"/>
      <c r="BR348" s="100"/>
      <c r="BS348" s="101"/>
      <c r="BT348" s="99">
        <v>120.7</v>
      </c>
      <c r="BU348" s="100"/>
      <c r="BV348" s="100"/>
      <c r="BW348" s="100"/>
      <c r="BX348" s="100"/>
      <c r="BY348" s="100"/>
      <c r="BZ348" s="100"/>
      <c r="CA348" s="100"/>
      <c r="CB348" s="100"/>
      <c r="CC348" s="100"/>
      <c r="CD348" s="100"/>
      <c r="CE348" s="100"/>
      <c r="CF348" s="100"/>
      <c r="CG348" s="100"/>
      <c r="CH348" s="100"/>
      <c r="CI348" s="101"/>
      <c r="CJ348" s="75">
        <v>120.7</v>
      </c>
      <c r="CK348" s="76"/>
      <c r="CL348" s="76"/>
      <c r="CM348" s="76"/>
      <c r="CN348" s="76"/>
      <c r="CO348" s="76"/>
      <c r="CP348" s="76"/>
      <c r="CQ348" s="76"/>
      <c r="CR348" s="76"/>
      <c r="CS348" s="76"/>
      <c r="CT348" s="76"/>
      <c r="CU348" s="76"/>
      <c r="CV348" s="76"/>
      <c r="CW348" s="76"/>
      <c r="CX348" s="76"/>
      <c r="CY348" s="76"/>
      <c r="CZ348" s="76"/>
      <c r="DA348" s="77"/>
    </row>
    <row r="349" spans="1:105" ht="12" customHeight="1" x14ac:dyDescent="0.25">
      <c r="A349" s="118"/>
      <c r="B349" s="119"/>
      <c r="C349" s="119"/>
      <c r="D349" s="119"/>
      <c r="E349" s="119"/>
      <c r="F349" s="119"/>
      <c r="G349" s="120"/>
      <c r="H349" s="72" t="s">
        <v>12</v>
      </c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  <c r="AA349" s="73"/>
      <c r="AB349" s="73"/>
      <c r="AC349" s="73"/>
      <c r="AD349" s="73"/>
      <c r="AE349" s="73"/>
      <c r="AF349" s="73"/>
      <c r="AG349" s="73"/>
      <c r="AH349" s="73"/>
      <c r="AI349" s="73"/>
      <c r="AJ349" s="73"/>
      <c r="AK349" s="73"/>
      <c r="AL349" s="73"/>
      <c r="AM349" s="73"/>
      <c r="AN349" s="73"/>
      <c r="AO349" s="73"/>
      <c r="AP349" s="73"/>
      <c r="AQ349" s="73"/>
      <c r="AR349" s="73"/>
      <c r="AS349" s="73"/>
      <c r="AT349" s="73"/>
      <c r="AU349" s="73"/>
      <c r="AV349" s="73"/>
      <c r="AW349" s="73"/>
      <c r="AX349" s="73"/>
      <c r="AY349" s="73"/>
      <c r="AZ349" s="73"/>
      <c r="BA349" s="73"/>
      <c r="BB349" s="73"/>
      <c r="BC349" s="74"/>
      <c r="BD349" s="99"/>
      <c r="BE349" s="100"/>
      <c r="BF349" s="100"/>
      <c r="BG349" s="100"/>
      <c r="BH349" s="100"/>
      <c r="BI349" s="100"/>
      <c r="BJ349" s="100"/>
      <c r="BK349" s="100"/>
      <c r="BL349" s="100"/>
      <c r="BM349" s="100"/>
      <c r="BN349" s="100"/>
      <c r="BO349" s="100"/>
      <c r="BP349" s="100"/>
      <c r="BQ349" s="100"/>
      <c r="BR349" s="100"/>
      <c r="BS349" s="101"/>
      <c r="BT349" s="99" t="s">
        <v>13</v>
      </c>
      <c r="BU349" s="100"/>
      <c r="BV349" s="100"/>
      <c r="BW349" s="100"/>
      <c r="BX349" s="100"/>
      <c r="BY349" s="100"/>
      <c r="BZ349" s="100"/>
      <c r="CA349" s="100"/>
      <c r="CB349" s="100"/>
      <c r="CC349" s="100"/>
      <c r="CD349" s="100"/>
      <c r="CE349" s="100"/>
      <c r="CF349" s="100"/>
      <c r="CG349" s="100"/>
      <c r="CH349" s="100"/>
      <c r="CI349" s="101"/>
      <c r="CJ349" s="230">
        <f>SUM(CJ348)</f>
        <v>120.7</v>
      </c>
      <c r="CK349" s="231"/>
      <c r="CL349" s="231"/>
      <c r="CM349" s="231"/>
      <c r="CN349" s="231"/>
      <c r="CO349" s="231"/>
      <c r="CP349" s="231"/>
      <c r="CQ349" s="231"/>
      <c r="CR349" s="231"/>
      <c r="CS349" s="231"/>
      <c r="CT349" s="231"/>
      <c r="CU349" s="231"/>
      <c r="CV349" s="231"/>
      <c r="CW349" s="231"/>
      <c r="CX349" s="231"/>
      <c r="CY349" s="231"/>
      <c r="CZ349" s="231"/>
      <c r="DA349" s="232"/>
    </row>
    <row r="350" spans="1:105" ht="12" customHeight="1" x14ac:dyDescent="0.25">
      <c r="A350" s="56"/>
      <c r="B350" s="56"/>
      <c r="C350" s="56"/>
      <c r="D350" s="56"/>
      <c r="E350" s="56"/>
      <c r="F350" s="56"/>
      <c r="G350" s="56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57"/>
      <c r="AN350" s="57"/>
      <c r="AO350" s="57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58"/>
      <c r="BD350" s="58"/>
      <c r="BE350" s="58"/>
      <c r="BF350" s="58"/>
      <c r="BG350" s="58"/>
      <c r="BH350" s="58"/>
      <c r="BI350" s="58"/>
      <c r="BJ350" s="58"/>
      <c r="BK350" s="58"/>
      <c r="BL350" s="58"/>
      <c r="BM350" s="58"/>
      <c r="BN350" s="58"/>
      <c r="BO350" s="58"/>
      <c r="BP350" s="58"/>
      <c r="BQ350" s="58"/>
      <c r="BR350" s="58"/>
      <c r="BS350" s="58"/>
      <c r="BT350" s="58"/>
      <c r="BU350" s="58"/>
      <c r="BV350" s="58"/>
      <c r="BW350" s="58"/>
      <c r="BX350" s="58"/>
      <c r="BY350" s="58"/>
      <c r="BZ350" s="58"/>
      <c r="CA350" s="58"/>
      <c r="CB350" s="58"/>
      <c r="CC350" s="58"/>
      <c r="CD350" s="58"/>
      <c r="CE350" s="58"/>
      <c r="CF350" s="58"/>
      <c r="CG350" s="58"/>
      <c r="CH350" s="58"/>
      <c r="CI350" s="58"/>
      <c r="CJ350" s="58"/>
      <c r="CK350" s="58"/>
      <c r="CL350" s="59"/>
      <c r="CM350" s="59"/>
      <c r="CN350" s="59"/>
      <c r="CO350" s="59"/>
      <c r="CP350" s="59"/>
      <c r="CQ350" s="59"/>
      <c r="CR350" s="59"/>
      <c r="CS350" s="59"/>
      <c r="CT350" s="59"/>
      <c r="CU350" s="59"/>
      <c r="CV350" s="59"/>
      <c r="CW350" s="59"/>
      <c r="CX350" s="59"/>
      <c r="CY350" s="59"/>
      <c r="CZ350" s="59"/>
      <c r="DA350" s="59"/>
    </row>
    <row r="351" spans="1:105" ht="22.5" customHeight="1" x14ac:dyDescent="0.25">
      <c r="A351" s="171" t="s">
        <v>235</v>
      </c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71"/>
      <c r="AD351" s="171"/>
      <c r="AE351" s="171"/>
      <c r="AF351" s="171"/>
      <c r="AG351" s="171"/>
      <c r="AH351" s="171"/>
      <c r="AI351" s="171"/>
      <c r="AJ351" s="171"/>
      <c r="AK351" s="171"/>
      <c r="AL351" s="171"/>
      <c r="AM351" s="171"/>
      <c r="AN351" s="171"/>
      <c r="AO351" s="171"/>
      <c r="AP351" s="171"/>
      <c r="AQ351" s="171"/>
      <c r="AR351" s="171"/>
      <c r="AS351" s="171"/>
      <c r="AT351" s="171"/>
      <c r="AU351" s="171"/>
      <c r="AV351" s="171"/>
      <c r="AW351" s="171"/>
      <c r="AX351" s="171"/>
      <c r="AY351" s="171"/>
      <c r="AZ351" s="171"/>
      <c r="BA351" s="171"/>
      <c r="BB351" s="171"/>
      <c r="BC351" s="171"/>
      <c r="BD351" s="171"/>
      <c r="BE351" s="171"/>
      <c r="BF351" s="171"/>
      <c r="BG351" s="171"/>
      <c r="BH351" s="171"/>
      <c r="BI351" s="171"/>
      <c r="BJ351" s="171"/>
      <c r="BK351" s="171"/>
      <c r="BL351" s="171"/>
      <c r="BM351" s="171"/>
      <c r="BN351" s="171"/>
      <c r="BO351" s="171"/>
      <c r="BP351" s="171"/>
      <c r="BQ351" s="171"/>
      <c r="BR351" s="171"/>
      <c r="BS351" s="171"/>
      <c r="BT351" s="171"/>
      <c r="BU351" s="171"/>
      <c r="BV351" s="171"/>
      <c r="BW351" s="171"/>
      <c r="BX351" s="171"/>
      <c r="BY351" s="171"/>
      <c r="BZ351" s="171"/>
      <c r="CA351" s="171"/>
      <c r="CB351" s="171"/>
      <c r="CC351" s="171"/>
      <c r="CD351" s="171"/>
      <c r="CE351" s="171"/>
      <c r="CF351" s="171"/>
      <c r="CG351" s="171"/>
      <c r="CH351" s="171"/>
      <c r="CI351" s="171"/>
      <c r="CJ351" s="171"/>
      <c r="CK351" s="171"/>
      <c r="CL351" s="171"/>
      <c r="CM351" s="171"/>
      <c r="CN351" s="171"/>
      <c r="CO351" s="171"/>
      <c r="CP351" s="171"/>
      <c r="CQ351" s="171"/>
      <c r="CR351" s="171"/>
      <c r="CS351" s="171"/>
      <c r="CT351" s="171"/>
      <c r="CU351" s="171"/>
      <c r="CV351" s="171"/>
      <c r="CW351" s="171"/>
      <c r="CX351" s="171"/>
      <c r="CY351" s="171"/>
      <c r="CZ351" s="171"/>
      <c r="DA351" s="171"/>
    </row>
    <row r="352" spans="1:105" ht="22.5" customHeight="1" x14ac:dyDescent="0.25">
      <c r="A352" s="55" t="s">
        <v>15</v>
      </c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97" t="s">
        <v>202</v>
      </c>
      <c r="Y352" s="97"/>
      <c r="Z352" s="97"/>
      <c r="AA352" s="97"/>
      <c r="AB352" s="97"/>
      <c r="AC352" s="97"/>
      <c r="AD352" s="97"/>
      <c r="AE352" s="97"/>
      <c r="AF352" s="97"/>
      <c r="AG352" s="97"/>
      <c r="AH352" s="97"/>
      <c r="AI352" s="97"/>
      <c r="AJ352" s="97"/>
      <c r="AK352" s="97"/>
      <c r="AL352" s="97"/>
      <c r="AM352" s="97"/>
      <c r="AN352" s="97"/>
      <c r="AO352" s="97"/>
      <c r="AP352" s="97"/>
      <c r="AQ352" s="97"/>
      <c r="AR352" s="97"/>
      <c r="AS352" s="97"/>
      <c r="AT352" s="97"/>
      <c r="AU352" s="97"/>
      <c r="AV352" s="97"/>
      <c r="AW352" s="97"/>
      <c r="AX352" s="97"/>
      <c r="AY352" s="97"/>
      <c r="AZ352" s="97"/>
      <c r="BA352" s="97"/>
      <c r="BB352" s="97"/>
      <c r="BC352" s="97"/>
      <c r="BD352" s="97"/>
      <c r="BE352" s="97"/>
      <c r="BF352" s="97"/>
      <c r="BG352" s="97"/>
      <c r="BH352" s="97"/>
      <c r="BI352" s="97"/>
      <c r="BJ352" s="97"/>
      <c r="BK352" s="97"/>
      <c r="BL352" s="97"/>
      <c r="BM352" s="97"/>
      <c r="BN352" s="97"/>
      <c r="BO352" s="97"/>
      <c r="BP352" s="97"/>
      <c r="BQ352" s="97"/>
      <c r="BR352" s="97"/>
      <c r="BS352" s="97"/>
      <c r="BT352" s="97"/>
      <c r="BU352" s="97"/>
      <c r="BV352" s="97"/>
      <c r="BW352" s="97"/>
      <c r="BX352" s="97"/>
      <c r="BY352" s="97"/>
      <c r="BZ352" s="97"/>
      <c r="CA352" s="97"/>
      <c r="CB352" s="97"/>
      <c r="CC352" s="97"/>
      <c r="CD352" s="97"/>
      <c r="CE352" s="97"/>
      <c r="CF352" s="97"/>
      <c r="CG352" s="97"/>
      <c r="CH352" s="97"/>
      <c r="CI352" s="97"/>
      <c r="CJ352" s="97"/>
      <c r="CK352" s="97"/>
      <c r="CL352" s="97"/>
      <c r="CM352" s="97"/>
      <c r="CN352" s="97"/>
      <c r="CO352" s="97"/>
      <c r="CP352" s="97"/>
      <c r="CQ352" s="97"/>
      <c r="CR352" s="97"/>
      <c r="CS352" s="97"/>
      <c r="CT352" s="97"/>
      <c r="CU352" s="97"/>
      <c r="CV352" s="97"/>
      <c r="CW352" s="97"/>
      <c r="CX352" s="97"/>
      <c r="CY352" s="97"/>
      <c r="CZ352" s="97"/>
      <c r="DA352" s="97"/>
    </row>
    <row r="353" spans="1:105" ht="14.25" customHeight="1" x14ac:dyDescent="0.25"/>
    <row r="354" spans="1:105" ht="13.5" customHeight="1" x14ac:dyDescent="0.25">
      <c r="A354" s="90" t="s">
        <v>0</v>
      </c>
      <c r="B354" s="91"/>
      <c r="C354" s="91"/>
      <c r="D354" s="91"/>
      <c r="E354" s="91"/>
      <c r="F354" s="91"/>
      <c r="G354" s="92"/>
      <c r="H354" s="90" t="s">
        <v>18</v>
      </c>
      <c r="I354" s="91"/>
      <c r="J354" s="91"/>
      <c r="K354" s="91"/>
      <c r="L354" s="91"/>
      <c r="M354" s="91"/>
      <c r="N354" s="91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2"/>
      <c r="BD354" s="90" t="s">
        <v>71</v>
      </c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2"/>
      <c r="BT354" s="90" t="s">
        <v>80</v>
      </c>
      <c r="BU354" s="91"/>
      <c r="BV354" s="91"/>
      <c r="BW354" s="91"/>
      <c r="BX354" s="91"/>
      <c r="BY354" s="91"/>
      <c r="BZ354" s="91"/>
      <c r="CA354" s="91"/>
      <c r="CB354" s="91"/>
      <c r="CC354" s="91"/>
      <c r="CD354" s="91"/>
      <c r="CE354" s="91"/>
      <c r="CF354" s="91"/>
      <c r="CG354" s="91"/>
      <c r="CH354" s="91"/>
      <c r="CI354" s="92"/>
      <c r="CJ354" s="90" t="s">
        <v>81</v>
      </c>
      <c r="CK354" s="91"/>
      <c r="CL354" s="91"/>
      <c r="CM354" s="91"/>
      <c r="CN354" s="91"/>
      <c r="CO354" s="91"/>
      <c r="CP354" s="91"/>
      <c r="CQ354" s="91"/>
      <c r="CR354" s="91"/>
      <c r="CS354" s="91"/>
      <c r="CT354" s="91"/>
      <c r="CU354" s="91"/>
      <c r="CV354" s="91"/>
      <c r="CW354" s="91"/>
      <c r="CX354" s="91"/>
      <c r="CY354" s="91"/>
      <c r="CZ354" s="91"/>
      <c r="DA354" s="92"/>
    </row>
    <row r="355" spans="1:105" ht="22.5" customHeight="1" x14ac:dyDescent="0.25">
      <c r="A355" s="107"/>
      <c r="B355" s="108"/>
      <c r="C355" s="108"/>
      <c r="D355" s="108"/>
      <c r="E355" s="108"/>
      <c r="F355" s="108"/>
      <c r="G355" s="109"/>
      <c r="H355" s="107">
        <v>1</v>
      </c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108"/>
      <c r="AJ355" s="108"/>
      <c r="AK355" s="108"/>
      <c r="AL355" s="108"/>
      <c r="AM355" s="108"/>
      <c r="AN355" s="108"/>
      <c r="AO355" s="108"/>
      <c r="AP355" s="108"/>
      <c r="AQ355" s="108"/>
      <c r="AR355" s="108"/>
      <c r="AS355" s="108"/>
      <c r="AT355" s="108"/>
      <c r="AU355" s="108"/>
      <c r="AV355" s="108"/>
      <c r="AW355" s="108"/>
      <c r="AX355" s="108"/>
      <c r="AY355" s="108"/>
      <c r="AZ355" s="108"/>
      <c r="BA355" s="108"/>
      <c r="BB355" s="108"/>
      <c r="BC355" s="109"/>
      <c r="BD355" s="107">
        <v>2</v>
      </c>
      <c r="BE355" s="108"/>
      <c r="BF355" s="108"/>
      <c r="BG355" s="108"/>
      <c r="BH355" s="108"/>
      <c r="BI355" s="108"/>
      <c r="BJ355" s="108"/>
      <c r="BK355" s="108"/>
      <c r="BL355" s="108"/>
      <c r="BM355" s="108"/>
      <c r="BN355" s="108"/>
      <c r="BO355" s="108"/>
      <c r="BP355" s="108"/>
      <c r="BQ355" s="108"/>
      <c r="BR355" s="108"/>
      <c r="BS355" s="109"/>
      <c r="BT355" s="107">
        <v>3</v>
      </c>
      <c r="BU355" s="108"/>
      <c r="BV355" s="108"/>
      <c r="BW355" s="108"/>
      <c r="BX355" s="108"/>
      <c r="BY355" s="108"/>
      <c r="BZ355" s="108"/>
      <c r="CA355" s="108"/>
      <c r="CB355" s="108"/>
      <c r="CC355" s="108"/>
      <c r="CD355" s="108"/>
      <c r="CE355" s="108"/>
      <c r="CF355" s="108"/>
      <c r="CG355" s="108"/>
      <c r="CH355" s="108"/>
      <c r="CI355" s="109"/>
      <c r="CJ355" s="107">
        <v>4</v>
      </c>
      <c r="CK355" s="108"/>
      <c r="CL355" s="108"/>
      <c r="CM355" s="108"/>
      <c r="CN355" s="108"/>
      <c r="CO355" s="108"/>
      <c r="CP355" s="108"/>
      <c r="CQ355" s="108"/>
      <c r="CR355" s="108"/>
      <c r="CS355" s="108"/>
      <c r="CT355" s="108"/>
      <c r="CU355" s="108"/>
      <c r="CV355" s="108"/>
      <c r="CW355" s="108"/>
      <c r="CX355" s="108"/>
      <c r="CY355" s="108"/>
      <c r="CZ355" s="108"/>
      <c r="DA355" s="109"/>
    </row>
    <row r="356" spans="1:105" ht="33.75" customHeight="1" x14ac:dyDescent="0.25">
      <c r="A356" s="118" t="s">
        <v>29</v>
      </c>
      <c r="B356" s="119"/>
      <c r="C356" s="119"/>
      <c r="D356" s="119"/>
      <c r="E356" s="119"/>
      <c r="F356" s="119"/>
      <c r="G356" s="120"/>
      <c r="H356" s="115" t="s">
        <v>188</v>
      </c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V356" s="116"/>
      <c r="AW356" s="116"/>
      <c r="AX356" s="116"/>
      <c r="AY356" s="116"/>
      <c r="AZ356" s="116"/>
      <c r="BA356" s="116"/>
      <c r="BB356" s="116"/>
      <c r="BC356" s="117"/>
      <c r="BD356" s="99">
        <v>12000</v>
      </c>
      <c r="BE356" s="100"/>
      <c r="BF356" s="100"/>
      <c r="BG356" s="100"/>
      <c r="BH356" s="100"/>
      <c r="BI356" s="100"/>
      <c r="BJ356" s="100"/>
      <c r="BK356" s="100"/>
      <c r="BL356" s="100"/>
      <c r="BM356" s="100"/>
      <c r="BN356" s="100"/>
      <c r="BO356" s="100"/>
      <c r="BP356" s="100"/>
      <c r="BQ356" s="100"/>
      <c r="BR356" s="100"/>
      <c r="BS356" s="101"/>
      <c r="BT356" s="75">
        <v>25</v>
      </c>
      <c r="BU356" s="76"/>
      <c r="BV356" s="76"/>
      <c r="BW356" s="76"/>
      <c r="BX356" s="76"/>
      <c r="BY356" s="76"/>
      <c r="BZ356" s="76"/>
      <c r="CA356" s="76"/>
      <c r="CB356" s="76"/>
      <c r="CC356" s="76"/>
      <c r="CD356" s="76"/>
      <c r="CE356" s="76"/>
      <c r="CF356" s="76"/>
      <c r="CG356" s="76"/>
      <c r="CH356" s="76"/>
      <c r="CI356" s="77"/>
      <c r="CJ356" s="75">
        <v>294453</v>
      </c>
      <c r="CK356" s="76"/>
      <c r="CL356" s="76"/>
      <c r="CM356" s="76"/>
      <c r="CN356" s="76"/>
      <c r="CO356" s="76"/>
      <c r="CP356" s="76"/>
      <c r="CQ356" s="76"/>
      <c r="CR356" s="76"/>
      <c r="CS356" s="76"/>
      <c r="CT356" s="76"/>
      <c r="CU356" s="76"/>
      <c r="CV356" s="76"/>
      <c r="CW356" s="76"/>
      <c r="CX356" s="76"/>
      <c r="CY356" s="76"/>
      <c r="CZ356" s="76"/>
      <c r="DA356" s="77"/>
    </row>
    <row r="357" spans="1:105" ht="12" customHeight="1" x14ac:dyDescent="0.25">
      <c r="A357" s="118"/>
      <c r="B357" s="119"/>
      <c r="C357" s="119"/>
      <c r="D357" s="119"/>
      <c r="E357" s="119"/>
      <c r="F357" s="119"/>
      <c r="G357" s="120"/>
      <c r="H357" s="72" t="s">
        <v>12</v>
      </c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/>
      <c r="AO357" s="73"/>
      <c r="AP357" s="73"/>
      <c r="AQ357" s="73"/>
      <c r="AR357" s="73"/>
      <c r="AS357" s="73"/>
      <c r="AT357" s="73"/>
      <c r="AU357" s="73"/>
      <c r="AV357" s="73"/>
      <c r="AW357" s="73"/>
      <c r="AX357" s="73"/>
      <c r="AY357" s="73"/>
      <c r="AZ357" s="73"/>
      <c r="BA357" s="73"/>
      <c r="BB357" s="73"/>
      <c r="BC357" s="74"/>
      <c r="BD357" s="99"/>
      <c r="BE357" s="100"/>
      <c r="BF357" s="100"/>
      <c r="BG357" s="100"/>
      <c r="BH357" s="100"/>
      <c r="BI357" s="100"/>
      <c r="BJ357" s="100"/>
      <c r="BK357" s="100"/>
      <c r="BL357" s="100"/>
      <c r="BM357" s="100"/>
      <c r="BN357" s="100"/>
      <c r="BO357" s="100"/>
      <c r="BP357" s="100"/>
      <c r="BQ357" s="100"/>
      <c r="BR357" s="100"/>
      <c r="BS357" s="101"/>
      <c r="BT357" s="99" t="s">
        <v>13</v>
      </c>
      <c r="BU357" s="100"/>
      <c r="BV357" s="100"/>
      <c r="BW357" s="100"/>
      <c r="BX357" s="100"/>
      <c r="BY357" s="100"/>
      <c r="BZ357" s="100"/>
      <c r="CA357" s="100"/>
      <c r="CB357" s="100"/>
      <c r="CC357" s="100"/>
      <c r="CD357" s="100"/>
      <c r="CE357" s="100"/>
      <c r="CF357" s="100"/>
      <c r="CG357" s="100"/>
      <c r="CH357" s="100"/>
      <c r="CI357" s="101"/>
      <c r="CJ357" s="230">
        <v>294453</v>
      </c>
      <c r="CK357" s="231"/>
      <c r="CL357" s="231"/>
      <c r="CM357" s="231"/>
      <c r="CN357" s="231"/>
      <c r="CO357" s="231"/>
      <c r="CP357" s="231"/>
      <c r="CQ357" s="231"/>
      <c r="CR357" s="231"/>
      <c r="CS357" s="231"/>
      <c r="CT357" s="231"/>
      <c r="CU357" s="231"/>
      <c r="CV357" s="231"/>
      <c r="CW357" s="231"/>
      <c r="CX357" s="231"/>
      <c r="CY357" s="231"/>
      <c r="CZ357" s="231"/>
      <c r="DA357" s="232"/>
    </row>
    <row r="358" spans="1:105" ht="12" customHeight="1" x14ac:dyDescent="0.25">
      <c r="A358" s="63"/>
      <c r="B358" s="63"/>
      <c r="C358" s="63"/>
      <c r="D358" s="63"/>
      <c r="E358" s="63"/>
      <c r="F358" s="63"/>
      <c r="G358" s="63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  <c r="AQ358" s="64"/>
      <c r="AR358" s="64"/>
      <c r="AS358" s="64"/>
      <c r="AT358" s="64"/>
      <c r="AU358" s="64"/>
      <c r="AV358" s="64"/>
      <c r="AW358" s="64"/>
      <c r="AX358" s="64"/>
      <c r="AY358" s="64"/>
      <c r="AZ358" s="64"/>
      <c r="BA358" s="64"/>
      <c r="BB358" s="64"/>
      <c r="BC358" s="64"/>
      <c r="BD358" s="65"/>
      <c r="BE358" s="65"/>
      <c r="BF358" s="65"/>
      <c r="BG358" s="65"/>
      <c r="BH358" s="65"/>
      <c r="BI358" s="65"/>
      <c r="BJ358" s="65"/>
      <c r="BK358" s="65"/>
      <c r="BL358" s="65"/>
      <c r="BM358" s="65"/>
      <c r="BN358" s="65"/>
      <c r="BO358" s="65"/>
      <c r="BP358" s="65"/>
      <c r="BQ358" s="65"/>
      <c r="BR358" s="65"/>
      <c r="BS358" s="65"/>
      <c r="BT358" s="65"/>
      <c r="BU358" s="65"/>
      <c r="BV358" s="65"/>
      <c r="BW358" s="65"/>
      <c r="BX358" s="65"/>
      <c r="BY358" s="65"/>
      <c r="BZ358" s="65"/>
      <c r="CA358" s="65"/>
      <c r="CB358" s="65"/>
      <c r="CC358" s="65"/>
      <c r="CD358" s="65"/>
      <c r="CE358" s="65"/>
      <c r="CF358" s="65"/>
      <c r="CG358" s="65"/>
      <c r="CH358" s="65"/>
      <c r="CI358" s="65"/>
      <c r="CJ358" s="66"/>
      <c r="CK358" s="66"/>
      <c r="CL358" s="66"/>
      <c r="CM358" s="66"/>
      <c r="CN358" s="66"/>
      <c r="CO358" s="66"/>
      <c r="CP358" s="66"/>
      <c r="CQ358" s="66"/>
      <c r="CR358" s="66"/>
      <c r="CS358" s="66"/>
      <c r="CT358" s="66"/>
      <c r="CU358" s="66"/>
      <c r="CV358" s="66"/>
      <c r="CW358" s="66"/>
      <c r="CX358" s="66"/>
      <c r="CY358" s="66"/>
      <c r="CZ358" s="66"/>
      <c r="DA358" s="66"/>
    </row>
    <row r="359" spans="1:105" ht="12" customHeight="1" x14ac:dyDescent="0.25">
      <c r="A359" s="171" t="s">
        <v>241</v>
      </c>
      <c r="B359" s="171"/>
      <c r="C359" s="171"/>
      <c r="D359" s="171"/>
      <c r="E359" s="171"/>
      <c r="F359" s="171"/>
      <c r="G359" s="171"/>
      <c r="H359" s="171"/>
      <c r="I359" s="171"/>
      <c r="J359" s="171"/>
      <c r="K359" s="171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71"/>
      <c r="AD359" s="171"/>
      <c r="AE359" s="171"/>
      <c r="AF359" s="171"/>
      <c r="AG359" s="171"/>
      <c r="AH359" s="171"/>
      <c r="AI359" s="171"/>
      <c r="AJ359" s="171"/>
      <c r="AK359" s="171"/>
      <c r="AL359" s="171"/>
      <c r="AM359" s="171"/>
      <c r="AN359" s="171"/>
      <c r="AO359" s="171"/>
      <c r="AP359" s="171"/>
      <c r="AQ359" s="171"/>
      <c r="AR359" s="171"/>
      <c r="AS359" s="171"/>
      <c r="AT359" s="171"/>
      <c r="AU359" s="171"/>
      <c r="AV359" s="171"/>
      <c r="AW359" s="171"/>
      <c r="AX359" s="171"/>
      <c r="AY359" s="171"/>
      <c r="AZ359" s="171"/>
      <c r="BA359" s="171"/>
      <c r="BB359" s="171"/>
      <c r="BC359" s="171"/>
      <c r="BD359" s="171"/>
      <c r="BE359" s="171"/>
      <c r="BF359" s="171"/>
      <c r="BG359" s="171"/>
      <c r="BH359" s="171"/>
      <c r="BI359" s="171"/>
      <c r="BJ359" s="171"/>
      <c r="BK359" s="171"/>
      <c r="BL359" s="171"/>
      <c r="BM359" s="171"/>
      <c r="BN359" s="171"/>
      <c r="BO359" s="171"/>
      <c r="BP359" s="171"/>
      <c r="BQ359" s="171"/>
      <c r="BR359" s="171"/>
      <c r="BS359" s="171"/>
      <c r="BT359" s="171"/>
      <c r="BU359" s="171"/>
      <c r="BV359" s="171"/>
      <c r="BW359" s="171"/>
      <c r="BX359" s="171"/>
      <c r="BY359" s="171"/>
      <c r="BZ359" s="171"/>
      <c r="CA359" s="171"/>
      <c r="CB359" s="171"/>
      <c r="CC359" s="171"/>
      <c r="CD359" s="171"/>
      <c r="CE359" s="171"/>
      <c r="CF359" s="171"/>
      <c r="CG359" s="171"/>
      <c r="CH359" s="171"/>
      <c r="CI359" s="171"/>
      <c r="CJ359" s="171"/>
      <c r="CK359" s="171"/>
      <c r="CL359" s="171"/>
      <c r="CM359" s="171"/>
      <c r="CN359" s="171"/>
      <c r="CO359" s="171"/>
      <c r="CP359" s="171"/>
      <c r="CQ359" s="171"/>
      <c r="CR359" s="171"/>
      <c r="CS359" s="171"/>
      <c r="CT359" s="171"/>
      <c r="CU359" s="171"/>
      <c r="CV359" s="171"/>
      <c r="CW359" s="171"/>
      <c r="CX359" s="171"/>
      <c r="CY359" s="171"/>
      <c r="CZ359" s="171"/>
      <c r="DA359" s="171"/>
    </row>
    <row r="360" spans="1:105" ht="12" customHeight="1" x14ac:dyDescent="0.25">
      <c r="A360" s="62" t="s">
        <v>15</v>
      </c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97" t="s">
        <v>203</v>
      </c>
      <c r="Y360" s="97"/>
      <c r="Z360" s="97"/>
      <c r="AA360" s="97"/>
      <c r="AB360" s="97"/>
      <c r="AC360" s="97"/>
      <c r="AD360" s="97"/>
      <c r="AE360" s="97"/>
      <c r="AF360" s="97"/>
      <c r="AG360" s="97"/>
      <c r="AH360" s="97"/>
      <c r="AI360" s="97"/>
      <c r="AJ360" s="97"/>
      <c r="AK360" s="97"/>
      <c r="AL360" s="97"/>
      <c r="AM360" s="97"/>
      <c r="AN360" s="97"/>
      <c r="AO360" s="97"/>
      <c r="AP360" s="97"/>
      <c r="AQ360" s="97"/>
      <c r="AR360" s="97"/>
      <c r="AS360" s="97"/>
      <c r="AT360" s="97"/>
      <c r="AU360" s="97"/>
      <c r="AV360" s="97"/>
      <c r="AW360" s="97"/>
      <c r="AX360" s="97"/>
      <c r="AY360" s="97"/>
      <c r="AZ360" s="97"/>
      <c r="BA360" s="97"/>
      <c r="BB360" s="97"/>
      <c r="BC360" s="97"/>
      <c r="BD360" s="97"/>
      <c r="BE360" s="97"/>
      <c r="BF360" s="97"/>
      <c r="BG360" s="97"/>
      <c r="BH360" s="97"/>
      <c r="BI360" s="97"/>
      <c r="BJ360" s="97"/>
      <c r="BK360" s="97"/>
      <c r="BL360" s="97"/>
      <c r="BM360" s="97"/>
      <c r="BN360" s="97"/>
      <c r="BO360" s="97"/>
      <c r="BP360" s="97"/>
      <c r="BQ360" s="97"/>
      <c r="BR360" s="97"/>
      <c r="BS360" s="97"/>
      <c r="BT360" s="97"/>
      <c r="BU360" s="97"/>
      <c r="BV360" s="97"/>
      <c r="BW360" s="97"/>
      <c r="BX360" s="97"/>
      <c r="BY360" s="97"/>
      <c r="BZ360" s="97"/>
      <c r="CA360" s="97"/>
      <c r="CB360" s="97"/>
      <c r="CC360" s="97"/>
      <c r="CD360" s="97"/>
      <c r="CE360" s="97"/>
      <c r="CF360" s="97"/>
      <c r="CG360" s="97"/>
      <c r="CH360" s="97"/>
      <c r="CI360" s="97"/>
      <c r="CJ360" s="97"/>
      <c r="CK360" s="97"/>
      <c r="CL360" s="97"/>
      <c r="CM360" s="97"/>
      <c r="CN360" s="97"/>
      <c r="CO360" s="97"/>
      <c r="CP360" s="97"/>
      <c r="CQ360" s="97"/>
      <c r="CR360" s="97"/>
      <c r="CS360" s="97"/>
      <c r="CT360" s="97"/>
      <c r="CU360" s="97"/>
      <c r="CV360" s="97"/>
      <c r="CW360" s="97"/>
      <c r="CX360" s="97"/>
      <c r="CY360" s="97"/>
      <c r="CZ360" s="97"/>
      <c r="DA360" s="97"/>
    </row>
    <row r="362" spans="1:105" ht="12" customHeight="1" x14ac:dyDescent="0.25">
      <c r="A362" s="90" t="s">
        <v>0</v>
      </c>
      <c r="B362" s="91"/>
      <c r="C362" s="91"/>
      <c r="D362" s="91"/>
      <c r="E362" s="91"/>
      <c r="F362" s="91"/>
      <c r="G362" s="92"/>
      <c r="H362" s="90" t="s">
        <v>18</v>
      </c>
      <c r="I362" s="91"/>
      <c r="J362" s="91"/>
      <c r="K362" s="91"/>
      <c r="L362" s="91"/>
      <c r="M362" s="91"/>
      <c r="N362" s="91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2"/>
      <c r="BD362" s="90" t="s">
        <v>71</v>
      </c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2"/>
      <c r="BT362" s="90" t="s">
        <v>80</v>
      </c>
      <c r="BU362" s="91"/>
      <c r="BV362" s="91"/>
      <c r="BW362" s="91"/>
      <c r="BX362" s="91"/>
      <c r="BY362" s="91"/>
      <c r="BZ362" s="91"/>
      <c r="CA362" s="91"/>
      <c r="CB362" s="91"/>
      <c r="CC362" s="91"/>
      <c r="CD362" s="91"/>
      <c r="CE362" s="91"/>
      <c r="CF362" s="91"/>
      <c r="CG362" s="91"/>
      <c r="CH362" s="91"/>
      <c r="CI362" s="92"/>
      <c r="CJ362" s="90" t="s">
        <v>81</v>
      </c>
      <c r="CK362" s="91"/>
      <c r="CL362" s="91"/>
      <c r="CM362" s="91"/>
      <c r="CN362" s="91"/>
      <c r="CO362" s="91"/>
      <c r="CP362" s="91"/>
      <c r="CQ362" s="91"/>
      <c r="CR362" s="91"/>
      <c r="CS362" s="91"/>
      <c r="CT362" s="91"/>
      <c r="CU362" s="91"/>
      <c r="CV362" s="91"/>
      <c r="CW362" s="91"/>
      <c r="CX362" s="91"/>
      <c r="CY362" s="91"/>
      <c r="CZ362" s="91"/>
      <c r="DA362" s="92"/>
    </row>
    <row r="363" spans="1:105" ht="12" customHeight="1" x14ac:dyDescent="0.25">
      <c r="A363" s="118" t="s">
        <v>33</v>
      </c>
      <c r="B363" s="119"/>
      <c r="C363" s="119"/>
      <c r="D363" s="119"/>
      <c r="E363" s="119"/>
      <c r="F363" s="119"/>
      <c r="G363" s="120"/>
      <c r="H363" s="115" t="s">
        <v>164</v>
      </c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V363" s="116"/>
      <c r="AW363" s="116"/>
      <c r="AX363" s="116"/>
      <c r="AY363" s="116"/>
      <c r="AZ363" s="116"/>
      <c r="BA363" s="116"/>
      <c r="BB363" s="116"/>
      <c r="BC363" s="117"/>
      <c r="BD363" s="99">
        <v>170</v>
      </c>
      <c r="BE363" s="100"/>
      <c r="BF363" s="100"/>
      <c r="BG363" s="100"/>
      <c r="BH363" s="100"/>
      <c r="BI363" s="100"/>
      <c r="BJ363" s="100"/>
      <c r="BK363" s="100"/>
      <c r="BL363" s="100"/>
      <c r="BM363" s="100"/>
      <c r="BN363" s="100"/>
      <c r="BO363" s="100"/>
      <c r="BP363" s="100"/>
      <c r="BQ363" s="100"/>
      <c r="BR363" s="100"/>
      <c r="BS363" s="101"/>
      <c r="BT363" s="99">
        <v>60</v>
      </c>
      <c r="BU363" s="100"/>
      <c r="BV363" s="100"/>
      <c r="BW363" s="100"/>
      <c r="BX363" s="100"/>
      <c r="BY363" s="100"/>
      <c r="BZ363" s="100"/>
      <c r="CA363" s="100"/>
      <c r="CB363" s="100"/>
      <c r="CC363" s="100"/>
      <c r="CD363" s="100"/>
      <c r="CE363" s="100"/>
      <c r="CF363" s="100"/>
      <c r="CG363" s="100"/>
      <c r="CH363" s="100"/>
      <c r="CI363" s="101"/>
      <c r="CJ363" s="75">
        <v>2000</v>
      </c>
      <c r="CK363" s="76"/>
      <c r="CL363" s="76"/>
      <c r="CM363" s="76"/>
      <c r="CN363" s="76"/>
      <c r="CO363" s="76"/>
      <c r="CP363" s="76"/>
      <c r="CQ363" s="76"/>
      <c r="CR363" s="76"/>
      <c r="CS363" s="76"/>
      <c r="CT363" s="76"/>
      <c r="CU363" s="76"/>
      <c r="CV363" s="76"/>
      <c r="CW363" s="76"/>
      <c r="CX363" s="76"/>
      <c r="CY363" s="76"/>
      <c r="CZ363" s="76"/>
      <c r="DA363" s="77"/>
    </row>
    <row r="364" spans="1:105" ht="12" customHeight="1" x14ac:dyDescent="0.25">
      <c r="A364" s="118"/>
      <c r="B364" s="119"/>
      <c r="C364" s="119"/>
      <c r="D364" s="119"/>
      <c r="E364" s="119"/>
      <c r="F364" s="119"/>
      <c r="G364" s="120"/>
      <c r="H364" s="72" t="s">
        <v>12</v>
      </c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  <c r="AF364" s="73"/>
      <c r="AG364" s="73"/>
      <c r="AH364" s="73"/>
      <c r="AI364" s="73"/>
      <c r="AJ364" s="73"/>
      <c r="AK364" s="73"/>
      <c r="AL364" s="73"/>
      <c r="AM364" s="73"/>
      <c r="AN364" s="73"/>
      <c r="AO364" s="73"/>
      <c r="AP364" s="73"/>
      <c r="AQ364" s="73"/>
      <c r="AR364" s="73"/>
      <c r="AS364" s="73"/>
      <c r="AT364" s="73"/>
      <c r="AU364" s="73"/>
      <c r="AV364" s="73"/>
      <c r="AW364" s="73"/>
      <c r="AX364" s="73"/>
      <c r="AY364" s="73"/>
      <c r="AZ364" s="73"/>
      <c r="BA364" s="73"/>
      <c r="BB364" s="73"/>
      <c r="BC364" s="74"/>
      <c r="BD364" s="99"/>
      <c r="BE364" s="100"/>
      <c r="BF364" s="100"/>
      <c r="BG364" s="100"/>
      <c r="BH364" s="100"/>
      <c r="BI364" s="100"/>
      <c r="BJ364" s="100"/>
      <c r="BK364" s="100"/>
      <c r="BL364" s="100"/>
      <c r="BM364" s="100"/>
      <c r="BN364" s="100"/>
      <c r="BO364" s="100"/>
      <c r="BP364" s="100"/>
      <c r="BQ364" s="100"/>
      <c r="BR364" s="100"/>
      <c r="BS364" s="101"/>
      <c r="BT364" s="99" t="s">
        <v>13</v>
      </c>
      <c r="BU364" s="100"/>
      <c r="BV364" s="100"/>
      <c r="BW364" s="100"/>
      <c r="BX364" s="100"/>
      <c r="BY364" s="100"/>
      <c r="BZ364" s="100"/>
      <c r="CA364" s="100"/>
      <c r="CB364" s="100"/>
      <c r="CC364" s="100"/>
      <c r="CD364" s="100"/>
      <c r="CE364" s="100"/>
      <c r="CF364" s="100"/>
      <c r="CG364" s="100"/>
      <c r="CH364" s="100"/>
      <c r="CI364" s="101"/>
      <c r="CJ364" s="230">
        <f>SUM(CJ363:CJ363)</f>
        <v>2000</v>
      </c>
      <c r="CK364" s="231"/>
      <c r="CL364" s="231"/>
      <c r="CM364" s="231"/>
      <c r="CN364" s="231"/>
      <c r="CO364" s="231"/>
      <c r="CP364" s="231"/>
      <c r="CQ364" s="231"/>
      <c r="CR364" s="231"/>
      <c r="CS364" s="231"/>
      <c r="CT364" s="231"/>
      <c r="CU364" s="231"/>
      <c r="CV364" s="231"/>
      <c r="CW364" s="231"/>
      <c r="CX364" s="231"/>
      <c r="CY364" s="231"/>
      <c r="CZ364" s="231"/>
      <c r="DA364" s="232"/>
    </row>
    <row r="365" spans="1:105" ht="12" customHeight="1" x14ac:dyDescent="0.25">
      <c r="A365" s="171" t="s">
        <v>235</v>
      </c>
      <c r="B365" s="171"/>
      <c r="C365" s="171"/>
      <c r="D365" s="171"/>
      <c r="E365" s="171"/>
      <c r="F365" s="171"/>
      <c r="G365" s="171"/>
      <c r="H365" s="171"/>
      <c r="I365" s="171"/>
      <c r="J365" s="171"/>
      <c r="K365" s="171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71"/>
      <c r="AD365" s="171"/>
      <c r="AE365" s="171"/>
      <c r="AF365" s="171"/>
      <c r="AG365" s="171"/>
      <c r="AH365" s="171"/>
      <c r="AI365" s="171"/>
      <c r="AJ365" s="171"/>
      <c r="AK365" s="171"/>
      <c r="AL365" s="171"/>
      <c r="AM365" s="171"/>
      <c r="AN365" s="171"/>
      <c r="AO365" s="171"/>
      <c r="AP365" s="171"/>
      <c r="AQ365" s="171"/>
      <c r="AR365" s="171"/>
      <c r="AS365" s="171"/>
      <c r="AT365" s="171"/>
      <c r="AU365" s="171"/>
      <c r="AV365" s="171"/>
      <c r="AW365" s="171"/>
      <c r="AX365" s="171"/>
      <c r="AY365" s="171"/>
      <c r="AZ365" s="171"/>
      <c r="BA365" s="171"/>
      <c r="BB365" s="171"/>
      <c r="BC365" s="171"/>
      <c r="BD365" s="171"/>
      <c r="BE365" s="171"/>
      <c r="BF365" s="171"/>
      <c r="BG365" s="171"/>
      <c r="BH365" s="171"/>
      <c r="BI365" s="171"/>
      <c r="BJ365" s="171"/>
      <c r="BK365" s="171"/>
      <c r="BL365" s="171"/>
      <c r="BM365" s="171"/>
      <c r="BN365" s="171"/>
      <c r="BO365" s="171"/>
      <c r="BP365" s="171"/>
      <c r="BQ365" s="171"/>
      <c r="BR365" s="171"/>
      <c r="BS365" s="171"/>
      <c r="BT365" s="171"/>
      <c r="BU365" s="171"/>
      <c r="BV365" s="171"/>
      <c r="BW365" s="171"/>
      <c r="BX365" s="171"/>
      <c r="BY365" s="171"/>
      <c r="BZ365" s="171"/>
      <c r="CA365" s="171"/>
      <c r="CB365" s="171"/>
      <c r="CC365" s="171"/>
      <c r="CD365" s="171"/>
      <c r="CE365" s="171"/>
      <c r="CF365" s="171"/>
      <c r="CG365" s="171"/>
      <c r="CH365" s="171"/>
      <c r="CI365" s="171"/>
      <c r="CJ365" s="171"/>
      <c r="CK365" s="171"/>
      <c r="CL365" s="171"/>
      <c r="CM365" s="171"/>
      <c r="CN365" s="171"/>
      <c r="CO365" s="171"/>
      <c r="CP365" s="171"/>
      <c r="CQ365" s="171"/>
      <c r="CR365" s="171"/>
      <c r="CS365" s="171"/>
      <c r="CT365" s="171"/>
      <c r="CU365" s="171"/>
      <c r="CV365" s="171"/>
      <c r="CW365" s="171"/>
      <c r="CX365" s="171"/>
      <c r="CY365" s="171"/>
      <c r="CZ365" s="171"/>
      <c r="DA365" s="171"/>
    </row>
    <row r="366" spans="1:105" ht="12" customHeight="1" x14ac:dyDescent="0.25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</row>
    <row r="367" spans="1:105" ht="12" customHeight="1" x14ac:dyDescent="0.25">
      <c r="A367" s="55" t="s">
        <v>15</v>
      </c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97" t="s">
        <v>207</v>
      </c>
      <c r="Y367" s="97"/>
      <c r="Z367" s="97"/>
      <c r="AA367" s="97"/>
      <c r="AB367" s="97"/>
      <c r="AC367" s="97"/>
      <c r="AD367" s="97"/>
      <c r="AE367" s="97"/>
      <c r="AF367" s="97"/>
      <c r="AG367" s="97"/>
      <c r="AH367" s="97"/>
      <c r="AI367" s="97"/>
      <c r="AJ367" s="97"/>
      <c r="AK367" s="97"/>
      <c r="AL367" s="97"/>
      <c r="AM367" s="97"/>
      <c r="AN367" s="97"/>
      <c r="AO367" s="97"/>
      <c r="AP367" s="97"/>
      <c r="AQ367" s="97"/>
      <c r="AR367" s="97"/>
      <c r="AS367" s="97"/>
      <c r="AT367" s="97"/>
      <c r="AU367" s="97"/>
      <c r="AV367" s="97"/>
      <c r="AW367" s="97"/>
      <c r="AX367" s="97"/>
      <c r="AY367" s="97"/>
      <c r="AZ367" s="97"/>
      <c r="BA367" s="97"/>
      <c r="BB367" s="97"/>
      <c r="BC367" s="97"/>
      <c r="BD367" s="97"/>
      <c r="BE367" s="97"/>
      <c r="BF367" s="97"/>
      <c r="BG367" s="97"/>
      <c r="BH367" s="97"/>
      <c r="BI367" s="97"/>
      <c r="BJ367" s="97"/>
      <c r="BK367" s="97"/>
      <c r="BL367" s="97"/>
      <c r="BM367" s="97"/>
      <c r="BN367" s="97"/>
      <c r="BO367" s="97"/>
      <c r="BP367" s="97"/>
      <c r="BQ367" s="97"/>
      <c r="BR367" s="97"/>
      <c r="BS367" s="97"/>
      <c r="BT367" s="97"/>
      <c r="BU367" s="97"/>
      <c r="BV367" s="97"/>
      <c r="BW367" s="97"/>
      <c r="BX367" s="97"/>
      <c r="BY367" s="97"/>
      <c r="BZ367" s="97"/>
      <c r="CA367" s="97"/>
      <c r="CB367" s="97"/>
      <c r="CC367" s="97"/>
      <c r="CD367" s="97"/>
      <c r="CE367" s="97"/>
      <c r="CF367" s="97"/>
      <c r="CG367" s="97"/>
      <c r="CH367" s="97"/>
      <c r="CI367" s="97"/>
      <c r="CJ367" s="97"/>
      <c r="CK367" s="97"/>
      <c r="CL367" s="97"/>
      <c r="CM367" s="97"/>
      <c r="CN367" s="97"/>
      <c r="CO367" s="97"/>
      <c r="CP367" s="97"/>
      <c r="CQ367" s="97"/>
      <c r="CR367" s="97"/>
      <c r="CS367" s="97"/>
      <c r="CT367" s="97"/>
      <c r="CU367" s="97"/>
      <c r="CV367" s="97"/>
      <c r="CW367" s="97"/>
      <c r="CX367" s="97"/>
      <c r="CY367" s="97"/>
      <c r="CZ367" s="97"/>
      <c r="DA367" s="97"/>
    </row>
    <row r="369" spans="1:110" ht="40.5" customHeight="1" x14ac:dyDescent="0.25">
      <c r="A369" s="90" t="s">
        <v>0</v>
      </c>
      <c r="B369" s="91"/>
      <c r="C369" s="91"/>
      <c r="D369" s="91"/>
      <c r="E369" s="91"/>
      <c r="F369" s="91"/>
      <c r="G369" s="92"/>
      <c r="H369" s="90" t="s">
        <v>18</v>
      </c>
      <c r="I369" s="91"/>
      <c r="J369" s="91"/>
      <c r="K369" s="91"/>
      <c r="L369" s="91"/>
      <c r="M369" s="91"/>
      <c r="N369" s="91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2"/>
      <c r="BD369" s="90" t="s">
        <v>71</v>
      </c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2"/>
      <c r="BT369" s="90" t="s">
        <v>80</v>
      </c>
      <c r="BU369" s="91"/>
      <c r="BV369" s="91"/>
      <c r="BW369" s="91"/>
      <c r="BX369" s="91"/>
      <c r="BY369" s="91"/>
      <c r="BZ369" s="91"/>
      <c r="CA369" s="91"/>
      <c r="CB369" s="91"/>
      <c r="CC369" s="91"/>
      <c r="CD369" s="91"/>
      <c r="CE369" s="91"/>
      <c r="CF369" s="91"/>
      <c r="CG369" s="91"/>
      <c r="CH369" s="91"/>
      <c r="CI369" s="92"/>
      <c r="CJ369" s="90" t="s">
        <v>81</v>
      </c>
      <c r="CK369" s="91"/>
      <c r="CL369" s="91"/>
      <c r="CM369" s="91"/>
      <c r="CN369" s="91"/>
      <c r="CO369" s="91"/>
      <c r="CP369" s="91"/>
      <c r="CQ369" s="91"/>
      <c r="CR369" s="91"/>
      <c r="CS369" s="91"/>
      <c r="CT369" s="91"/>
      <c r="CU369" s="91"/>
      <c r="CV369" s="91"/>
      <c r="CW369" s="91"/>
      <c r="CX369" s="91"/>
      <c r="CY369" s="91"/>
      <c r="CZ369" s="91"/>
      <c r="DA369" s="92"/>
    </row>
    <row r="370" spans="1:110" ht="12" customHeight="1" x14ac:dyDescent="0.25">
      <c r="A370" s="107"/>
      <c r="B370" s="108"/>
      <c r="C370" s="108"/>
      <c r="D370" s="108"/>
      <c r="E370" s="108"/>
      <c r="F370" s="108"/>
      <c r="G370" s="109"/>
      <c r="H370" s="107">
        <v>1</v>
      </c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8"/>
      <c r="AJ370" s="108"/>
      <c r="AK370" s="108"/>
      <c r="AL370" s="108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9"/>
      <c r="BD370" s="107">
        <v>2</v>
      </c>
      <c r="BE370" s="108"/>
      <c r="BF370" s="108"/>
      <c r="BG370" s="108"/>
      <c r="BH370" s="108"/>
      <c r="BI370" s="108"/>
      <c r="BJ370" s="108"/>
      <c r="BK370" s="108"/>
      <c r="BL370" s="108"/>
      <c r="BM370" s="108"/>
      <c r="BN370" s="108"/>
      <c r="BO370" s="108"/>
      <c r="BP370" s="108"/>
      <c r="BQ370" s="108"/>
      <c r="BR370" s="108"/>
      <c r="BS370" s="109"/>
      <c r="BT370" s="107">
        <v>3</v>
      </c>
      <c r="BU370" s="108"/>
      <c r="BV370" s="108"/>
      <c r="BW370" s="108"/>
      <c r="BX370" s="108"/>
      <c r="BY370" s="108"/>
      <c r="BZ370" s="108"/>
      <c r="CA370" s="108"/>
      <c r="CB370" s="108"/>
      <c r="CC370" s="108"/>
      <c r="CD370" s="108"/>
      <c r="CE370" s="108"/>
      <c r="CF370" s="108"/>
      <c r="CG370" s="108"/>
      <c r="CH370" s="108"/>
      <c r="CI370" s="109"/>
      <c r="CJ370" s="107">
        <v>4</v>
      </c>
      <c r="CK370" s="108"/>
      <c r="CL370" s="108"/>
      <c r="CM370" s="108"/>
      <c r="CN370" s="108"/>
      <c r="CO370" s="108"/>
      <c r="CP370" s="108"/>
      <c r="CQ370" s="108"/>
      <c r="CR370" s="108"/>
      <c r="CS370" s="108"/>
      <c r="CT370" s="108"/>
      <c r="CU370" s="108"/>
      <c r="CV370" s="108"/>
      <c r="CW370" s="108"/>
      <c r="CX370" s="108"/>
      <c r="CY370" s="108"/>
      <c r="CZ370" s="108"/>
      <c r="DA370" s="109"/>
    </row>
    <row r="371" spans="1:110" ht="28.9" customHeight="1" x14ac:dyDescent="0.25">
      <c r="A371" s="118" t="s">
        <v>29</v>
      </c>
      <c r="B371" s="119"/>
      <c r="C371" s="119"/>
      <c r="D371" s="119"/>
      <c r="E371" s="119"/>
      <c r="F371" s="119"/>
      <c r="G371" s="120"/>
      <c r="H371" s="115" t="s">
        <v>237</v>
      </c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V371" s="116"/>
      <c r="AW371" s="116"/>
      <c r="AX371" s="116"/>
      <c r="AY371" s="116"/>
      <c r="AZ371" s="116"/>
      <c r="BA371" s="116"/>
      <c r="BB371" s="116"/>
      <c r="BC371" s="117"/>
      <c r="BD371" s="99">
        <v>1</v>
      </c>
      <c r="BE371" s="100"/>
      <c r="BF371" s="100"/>
      <c r="BG371" s="100"/>
      <c r="BH371" s="100"/>
      <c r="BI371" s="100"/>
      <c r="BJ371" s="100"/>
      <c r="BK371" s="100"/>
      <c r="BL371" s="100"/>
      <c r="BM371" s="100"/>
      <c r="BN371" s="100"/>
      <c r="BO371" s="100"/>
      <c r="BP371" s="100"/>
      <c r="BQ371" s="100"/>
      <c r="BR371" s="100"/>
      <c r="BS371" s="101"/>
      <c r="BT371" s="75">
        <v>5547</v>
      </c>
      <c r="BU371" s="76"/>
      <c r="BV371" s="76"/>
      <c r="BW371" s="76"/>
      <c r="BX371" s="76"/>
      <c r="BY371" s="76"/>
      <c r="BZ371" s="76"/>
      <c r="CA371" s="76"/>
      <c r="CB371" s="76"/>
      <c r="CC371" s="76"/>
      <c r="CD371" s="76"/>
      <c r="CE371" s="76"/>
      <c r="CF371" s="76"/>
      <c r="CG371" s="76"/>
      <c r="CH371" s="76"/>
      <c r="CI371" s="77"/>
      <c r="CJ371" s="75">
        <v>5547</v>
      </c>
      <c r="CK371" s="76"/>
      <c r="CL371" s="76"/>
      <c r="CM371" s="76"/>
      <c r="CN371" s="76"/>
      <c r="CO371" s="76"/>
      <c r="CP371" s="76"/>
      <c r="CQ371" s="76"/>
      <c r="CR371" s="76"/>
      <c r="CS371" s="76"/>
      <c r="CT371" s="76"/>
      <c r="CU371" s="76"/>
      <c r="CV371" s="76"/>
      <c r="CW371" s="76"/>
      <c r="CX371" s="76"/>
      <c r="CY371" s="76"/>
      <c r="CZ371" s="76"/>
      <c r="DA371" s="77"/>
    </row>
    <row r="372" spans="1:110" ht="12" customHeight="1" x14ac:dyDescent="0.25">
      <c r="A372" s="118"/>
      <c r="B372" s="119"/>
      <c r="C372" s="119"/>
      <c r="D372" s="119"/>
      <c r="E372" s="119"/>
      <c r="F372" s="119"/>
      <c r="G372" s="120"/>
      <c r="H372" s="72" t="s">
        <v>12</v>
      </c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/>
      <c r="AQ372" s="73"/>
      <c r="AR372" s="73"/>
      <c r="AS372" s="73"/>
      <c r="AT372" s="73"/>
      <c r="AU372" s="73"/>
      <c r="AV372" s="73"/>
      <c r="AW372" s="73"/>
      <c r="AX372" s="73"/>
      <c r="AY372" s="73"/>
      <c r="AZ372" s="73"/>
      <c r="BA372" s="73"/>
      <c r="BB372" s="73"/>
      <c r="BC372" s="74"/>
      <c r="BD372" s="99"/>
      <c r="BE372" s="100"/>
      <c r="BF372" s="100"/>
      <c r="BG372" s="100"/>
      <c r="BH372" s="100"/>
      <c r="BI372" s="100"/>
      <c r="BJ372" s="100"/>
      <c r="BK372" s="100"/>
      <c r="BL372" s="100"/>
      <c r="BM372" s="100"/>
      <c r="BN372" s="100"/>
      <c r="BO372" s="100"/>
      <c r="BP372" s="100"/>
      <c r="BQ372" s="100"/>
      <c r="BR372" s="100"/>
      <c r="BS372" s="101"/>
      <c r="BT372" s="99" t="s">
        <v>13</v>
      </c>
      <c r="BU372" s="100"/>
      <c r="BV372" s="100"/>
      <c r="BW372" s="100"/>
      <c r="BX372" s="100"/>
      <c r="BY372" s="100"/>
      <c r="BZ372" s="100"/>
      <c r="CA372" s="100"/>
      <c r="CB372" s="100"/>
      <c r="CC372" s="100"/>
      <c r="CD372" s="100"/>
      <c r="CE372" s="100"/>
      <c r="CF372" s="100"/>
      <c r="CG372" s="100"/>
      <c r="CH372" s="100"/>
      <c r="CI372" s="101"/>
      <c r="CJ372" s="230">
        <f>CJ371</f>
        <v>5547</v>
      </c>
      <c r="CK372" s="231"/>
      <c r="CL372" s="231"/>
      <c r="CM372" s="231"/>
      <c r="CN372" s="231"/>
      <c r="CO372" s="231"/>
      <c r="CP372" s="231"/>
      <c r="CQ372" s="231"/>
      <c r="CR372" s="231"/>
      <c r="CS372" s="231"/>
      <c r="CT372" s="231"/>
      <c r="CU372" s="231"/>
      <c r="CV372" s="231"/>
      <c r="CW372" s="231"/>
      <c r="CX372" s="231"/>
      <c r="CY372" s="231"/>
      <c r="CZ372" s="231"/>
      <c r="DA372" s="232"/>
    </row>
    <row r="374" spans="1:110" ht="43.5" customHeight="1" x14ac:dyDescent="0.3">
      <c r="A374" s="68" t="s">
        <v>236</v>
      </c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68"/>
      <c r="AG374" s="68"/>
      <c r="AH374" s="68"/>
      <c r="AI374" s="68"/>
      <c r="AJ374" s="68"/>
      <c r="AK374" s="68"/>
      <c r="AL374" s="68"/>
      <c r="AM374" s="68"/>
      <c r="AN374" s="68"/>
      <c r="AO374" s="68"/>
      <c r="AP374" s="68"/>
      <c r="AQ374" s="68"/>
      <c r="AR374" s="68"/>
      <c r="AS374" s="68"/>
      <c r="AT374" s="68"/>
      <c r="AU374" s="68"/>
      <c r="AV374" s="68"/>
      <c r="AW374" s="68"/>
      <c r="AX374" s="68"/>
      <c r="AY374" s="68"/>
      <c r="AZ374" s="68"/>
      <c r="BA374" s="68"/>
      <c r="BB374" s="68"/>
      <c r="BC374" s="68"/>
      <c r="BD374" s="68"/>
      <c r="BE374" s="68"/>
      <c r="BF374" s="68"/>
      <c r="BG374" s="68"/>
      <c r="BH374" s="68"/>
      <c r="BI374" s="68"/>
      <c r="BJ374" s="68"/>
      <c r="BK374" s="68"/>
      <c r="BL374" s="68"/>
      <c r="BM374" s="68"/>
      <c r="BN374" s="68"/>
      <c r="BO374" s="68"/>
      <c r="BP374" s="68"/>
      <c r="BQ374" s="68"/>
      <c r="BR374" s="68"/>
      <c r="BS374" s="68"/>
      <c r="BT374" s="68"/>
      <c r="BU374" s="68"/>
      <c r="BV374" s="68"/>
      <c r="BW374" s="68"/>
      <c r="BX374" s="68"/>
      <c r="BY374" s="68"/>
      <c r="BZ374" s="68"/>
      <c r="CA374" s="68"/>
      <c r="CB374" s="68"/>
      <c r="CC374" s="68"/>
      <c r="CD374" s="68"/>
      <c r="CE374" s="68"/>
      <c r="CF374" s="68"/>
      <c r="CG374" s="68"/>
      <c r="CH374" s="68"/>
      <c r="CI374" s="68"/>
      <c r="CJ374" s="68"/>
      <c r="CK374" s="68"/>
      <c r="CL374" s="68"/>
      <c r="CM374" s="68"/>
      <c r="CN374" s="68"/>
      <c r="CO374" s="68"/>
      <c r="CP374" s="68"/>
      <c r="CQ374" s="68"/>
      <c r="CR374" s="68"/>
      <c r="CS374" s="68"/>
      <c r="CT374" s="68"/>
      <c r="CU374" s="68"/>
      <c r="CV374" s="68"/>
      <c r="CW374" s="68"/>
      <c r="CX374" s="68"/>
      <c r="CY374" s="68"/>
      <c r="CZ374" s="68"/>
      <c r="DA374" s="68"/>
    </row>
    <row r="376" spans="1:110" ht="12" customHeight="1" x14ac:dyDescent="0.25">
      <c r="A376" s="6" t="s">
        <v>15</v>
      </c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97" t="s">
        <v>202</v>
      </c>
      <c r="Y376" s="97"/>
      <c r="Z376" s="97"/>
      <c r="AA376" s="97"/>
      <c r="AB376" s="97"/>
      <c r="AC376" s="97"/>
      <c r="AD376" s="97"/>
      <c r="AE376" s="97"/>
      <c r="AF376" s="97"/>
      <c r="AG376" s="97"/>
      <c r="AH376" s="97"/>
      <c r="AI376" s="97"/>
      <c r="AJ376" s="97"/>
      <c r="AK376" s="97"/>
      <c r="AL376" s="97"/>
      <c r="AM376" s="97"/>
      <c r="AN376" s="97"/>
      <c r="AO376" s="97"/>
      <c r="AP376" s="97"/>
      <c r="AQ376" s="97"/>
      <c r="AR376" s="97"/>
      <c r="AS376" s="97"/>
      <c r="AT376" s="97"/>
      <c r="AU376" s="97"/>
      <c r="AV376" s="97"/>
      <c r="AW376" s="97"/>
      <c r="AX376" s="97"/>
      <c r="AY376" s="97"/>
      <c r="AZ376" s="97"/>
      <c r="BA376" s="97"/>
      <c r="BB376" s="97"/>
      <c r="BC376" s="97"/>
      <c r="BD376" s="97"/>
      <c r="BE376" s="97"/>
      <c r="BF376" s="97"/>
      <c r="BG376" s="97"/>
      <c r="BH376" s="97"/>
      <c r="BI376" s="97"/>
      <c r="BJ376" s="97"/>
      <c r="BK376" s="97"/>
      <c r="BL376" s="97"/>
      <c r="BM376" s="97"/>
      <c r="BN376" s="97"/>
      <c r="BO376" s="97"/>
      <c r="BP376" s="97"/>
      <c r="BQ376" s="97"/>
      <c r="BR376" s="97"/>
      <c r="BS376" s="97"/>
      <c r="BT376" s="97"/>
      <c r="BU376" s="97"/>
      <c r="BV376" s="97"/>
      <c r="BW376" s="97"/>
      <c r="BX376" s="97"/>
      <c r="BY376" s="97"/>
      <c r="BZ376" s="97"/>
      <c r="CA376" s="97"/>
      <c r="CB376" s="97"/>
      <c r="CC376" s="97"/>
      <c r="CD376" s="97"/>
      <c r="CE376" s="97"/>
      <c r="CF376" s="97"/>
      <c r="CG376" s="97"/>
      <c r="CH376" s="97"/>
      <c r="CI376" s="97"/>
      <c r="CJ376" s="97"/>
      <c r="CK376" s="97"/>
      <c r="CL376" s="97"/>
      <c r="CM376" s="97"/>
      <c r="CN376" s="97"/>
      <c r="CO376" s="97"/>
      <c r="CP376" s="97"/>
      <c r="CQ376" s="97"/>
      <c r="CR376" s="97"/>
      <c r="CS376" s="97"/>
      <c r="CT376" s="97"/>
      <c r="CU376" s="97"/>
      <c r="CV376" s="97"/>
      <c r="CW376" s="97"/>
      <c r="CX376" s="97"/>
      <c r="CY376" s="97"/>
      <c r="CZ376" s="97"/>
      <c r="DA376" s="97"/>
    </row>
    <row r="377" spans="1:110" ht="12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</row>
    <row r="378" spans="1:110" ht="12" customHeight="1" x14ac:dyDescent="0.25">
      <c r="A378" s="95" t="s">
        <v>14</v>
      </c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 t="s">
        <v>140</v>
      </c>
      <c r="AQ378" s="95"/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  <c r="BZ378" s="95"/>
      <c r="CA378" s="95"/>
      <c r="CB378" s="95"/>
      <c r="CC378" s="95"/>
      <c r="CD378" s="95"/>
      <c r="CE378" s="95"/>
      <c r="CF378" s="95"/>
      <c r="CG378" s="95"/>
      <c r="CH378" s="95"/>
      <c r="CI378" s="95"/>
      <c r="CJ378" s="95"/>
      <c r="CK378" s="95"/>
      <c r="CL378" s="95"/>
      <c r="CM378" s="95"/>
      <c r="CN378" s="95"/>
      <c r="CO378" s="95"/>
      <c r="CP378" s="95"/>
      <c r="CQ378" s="95"/>
      <c r="CR378" s="95"/>
      <c r="CS378" s="95"/>
      <c r="CT378" s="95"/>
      <c r="CU378" s="95"/>
      <c r="CV378" s="95"/>
      <c r="CW378" s="95"/>
      <c r="CX378" s="95"/>
      <c r="CY378" s="95"/>
      <c r="CZ378" s="95"/>
      <c r="DA378" s="95"/>
      <c r="DB378" s="95"/>
      <c r="DC378" s="95"/>
      <c r="DD378" s="95"/>
      <c r="DE378" s="95"/>
      <c r="DF378" s="95"/>
    </row>
    <row r="380" spans="1:110" ht="13.5" customHeight="1" x14ac:dyDescent="0.25">
      <c r="A380" s="171" t="s">
        <v>208</v>
      </c>
      <c r="B380" s="171"/>
      <c r="C380" s="171"/>
      <c r="D380" s="171"/>
      <c r="E380" s="171"/>
      <c r="F380" s="171"/>
      <c r="G380" s="171"/>
      <c r="H380" s="171"/>
      <c r="I380" s="171"/>
      <c r="J380" s="171"/>
      <c r="K380" s="171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1"/>
      <c r="AF380" s="171"/>
      <c r="AG380" s="171"/>
      <c r="AH380" s="171"/>
      <c r="AI380" s="171"/>
      <c r="AJ380" s="171"/>
      <c r="AK380" s="171"/>
      <c r="AL380" s="171"/>
      <c r="AM380" s="171"/>
      <c r="AN380" s="171"/>
      <c r="AO380" s="171"/>
      <c r="AP380" s="171"/>
      <c r="AQ380" s="171"/>
      <c r="AR380" s="171"/>
      <c r="AS380" s="171"/>
      <c r="AT380" s="171"/>
      <c r="AU380" s="171"/>
      <c r="AV380" s="171"/>
      <c r="AW380" s="171"/>
      <c r="AX380" s="171"/>
      <c r="AY380" s="171"/>
      <c r="AZ380" s="171"/>
      <c r="BA380" s="171"/>
      <c r="BB380" s="171"/>
      <c r="BC380" s="171"/>
      <c r="BD380" s="171"/>
      <c r="BE380" s="171"/>
      <c r="BF380" s="171"/>
      <c r="BG380" s="171"/>
      <c r="BH380" s="171"/>
      <c r="BI380" s="171"/>
      <c r="BJ380" s="171"/>
      <c r="BK380" s="171"/>
      <c r="BL380" s="171"/>
      <c r="BM380" s="171"/>
      <c r="BN380" s="171"/>
      <c r="BO380" s="171"/>
      <c r="BP380" s="171"/>
      <c r="BQ380" s="171"/>
      <c r="BR380" s="171"/>
      <c r="BS380" s="171"/>
      <c r="BT380" s="171"/>
      <c r="BU380" s="171"/>
      <c r="BV380" s="171"/>
      <c r="BW380" s="171"/>
      <c r="BX380" s="171"/>
      <c r="BY380" s="171"/>
      <c r="BZ380" s="171"/>
      <c r="CA380" s="171"/>
      <c r="CB380" s="171"/>
      <c r="CC380" s="171"/>
      <c r="CD380" s="171"/>
      <c r="CE380" s="171"/>
      <c r="CF380" s="171"/>
      <c r="CG380" s="171"/>
      <c r="CH380" s="171"/>
      <c r="CI380" s="171"/>
      <c r="CJ380" s="171"/>
      <c r="CK380" s="171"/>
      <c r="CL380" s="171"/>
      <c r="CM380" s="171"/>
      <c r="CN380" s="171"/>
      <c r="CO380" s="171"/>
      <c r="CP380" s="171"/>
      <c r="CQ380" s="171"/>
      <c r="CR380" s="171"/>
      <c r="CS380" s="171"/>
      <c r="CT380" s="171"/>
      <c r="CU380" s="171"/>
      <c r="CV380" s="171"/>
      <c r="CW380" s="171"/>
      <c r="CX380" s="171"/>
      <c r="CY380" s="171"/>
      <c r="CZ380" s="171"/>
      <c r="DA380" s="171"/>
    </row>
    <row r="382" spans="1:110" ht="12" customHeight="1" x14ac:dyDescent="0.25">
      <c r="A382" s="90" t="s">
        <v>0</v>
      </c>
      <c r="B382" s="91"/>
      <c r="C382" s="91"/>
      <c r="D382" s="91"/>
      <c r="E382" s="91"/>
      <c r="F382" s="91"/>
      <c r="G382" s="92"/>
      <c r="H382" s="90" t="s">
        <v>18</v>
      </c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2"/>
      <c r="BD382" s="90" t="s">
        <v>71</v>
      </c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2"/>
      <c r="BT382" s="90" t="s">
        <v>80</v>
      </c>
      <c r="BU382" s="91"/>
      <c r="BV382" s="91"/>
      <c r="BW382" s="91"/>
      <c r="BX382" s="91"/>
      <c r="BY382" s="91"/>
      <c r="BZ382" s="91"/>
      <c r="CA382" s="91"/>
      <c r="CB382" s="91"/>
      <c r="CC382" s="91"/>
      <c r="CD382" s="91"/>
      <c r="CE382" s="91"/>
      <c r="CF382" s="91"/>
      <c r="CG382" s="91"/>
      <c r="CH382" s="91"/>
      <c r="CI382" s="92"/>
      <c r="CJ382" s="90" t="s">
        <v>81</v>
      </c>
      <c r="CK382" s="91"/>
      <c r="CL382" s="91"/>
      <c r="CM382" s="91"/>
      <c r="CN382" s="91"/>
      <c r="CO382" s="91"/>
      <c r="CP382" s="91"/>
      <c r="CQ382" s="91"/>
      <c r="CR382" s="91"/>
      <c r="CS382" s="91"/>
      <c r="CT382" s="91"/>
      <c r="CU382" s="91"/>
      <c r="CV382" s="91"/>
      <c r="CW382" s="91"/>
      <c r="CX382" s="91"/>
      <c r="CY382" s="91"/>
      <c r="CZ382" s="91"/>
      <c r="DA382" s="92"/>
    </row>
    <row r="383" spans="1:110" ht="12" customHeight="1" x14ac:dyDescent="0.25">
      <c r="A383" s="107"/>
      <c r="B383" s="108"/>
      <c r="C383" s="108"/>
      <c r="D383" s="108"/>
      <c r="E383" s="108"/>
      <c r="F383" s="108"/>
      <c r="G383" s="109"/>
      <c r="H383" s="107">
        <v>1</v>
      </c>
      <c r="I383" s="108"/>
      <c r="J383" s="108"/>
      <c r="K383" s="108"/>
      <c r="L383" s="108"/>
      <c r="M383" s="108"/>
      <c r="N383" s="108"/>
      <c r="O383" s="108"/>
      <c r="P383" s="108"/>
      <c r="Q383" s="108"/>
      <c r="R383" s="108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108"/>
      <c r="AJ383" s="108"/>
      <c r="AK383" s="108"/>
      <c r="AL383" s="108"/>
      <c r="AM383" s="108"/>
      <c r="AN383" s="108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9"/>
      <c r="BD383" s="107">
        <v>2</v>
      </c>
      <c r="BE383" s="108"/>
      <c r="BF383" s="108"/>
      <c r="BG383" s="108"/>
      <c r="BH383" s="108"/>
      <c r="BI383" s="108"/>
      <c r="BJ383" s="108"/>
      <c r="BK383" s="108"/>
      <c r="BL383" s="108"/>
      <c r="BM383" s="108"/>
      <c r="BN383" s="108"/>
      <c r="BO383" s="108"/>
      <c r="BP383" s="108"/>
      <c r="BQ383" s="108"/>
      <c r="BR383" s="108"/>
      <c r="BS383" s="109"/>
      <c r="BT383" s="107">
        <v>3</v>
      </c>
      <c r="BU383" s="108"/>
      <c r="BV383" s="108"/>
      <c r="BW383" s="108"/>
      <c r="BX383" s="108"/>
      <c r="BY383" s="108"/>
      <c r="BZ383" s="108"/>
      <c r="CA383" s="108"/>
      <c r="CB383" s="108"/>
      <c r="CC383" s="108"/>
      <c r="CD383" s="108"/>
      <c r="CE383" s="108"/>
      <c r="CF383" s="108"/>
      <c r="CG383" s="108"/>
      <c r="CH383" s="108"/>
      <c r="CI383" s="109"/>
      <c r="CJ383" s="107">
        <v>4</v>
      </c>
      <c r="CK383" s="108"/>
      <c r="CL383" s="108"/>
      <c r="CM383" s="108"/>
      <c r="CN383" s="108"/>
      <c r="CO383" s="108"/>
      <c r="CP383" s="108"/>
      <c r="CQ383" s="108"/>
      <c r="CR383" s="108"/>
      <c r="CS383" s="108"/>
      <c r="CT383" s="108"/>
      <c r="CU383" s="108"/>
      <c r="CV383" s="108"/>
      <c r="CW383" s="108"/>
      <c r="CX383" s="108"/>
      <c r="CY383" s="108"/>
      <c r="CZ383" s="108"/>
      <c r="DA383" s="109"/>
    </row>
    <row r="384" spans="1:110" ht="12" customHeight="1" x14ac:dyDescent="0.25">
      <c r="A384" s="118" t="s">
        <v>29</v>
      </c>
      <c r="B384" s="119"/>
      <c r="C384" s="119"/>
      <c r="D384" s="119"/>
      <c r="E384" s="119"/>
      <c r="F384" s="119"/>
      <c r="G384" s="120"/>
      <c r="H384" s="115" t="s">
        <v>137</v>
      </c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V384" s="116"/>
      <c r="AW384" s="116"/>
      <c r="AX384" s="116"/>
      <c r="AY384" s="116"/>
      <c r="AZ384" s="116"/>
      <c r="BA384" s="116"/>
      <c r="BB384" s="116"/>
      <c r="BC384" s="117"/>
      <c r="BD384" s="99">
        <v>170</v>
      </c>
      <c r="BE384" s="100"/>
      <c r="BF384" s="100"/>
      <c r="BG384" s="100"/>
      <c r="BH384" s="100"/>
      <c r="BI384" s="100"/>
      <c r="BJ384" s="100"/>
      <c r="BK384" s="100"/>
      <c r="BL384" s="100"/>
      <c r="BM384" s="100"/>
      <c r="BN384" s="100"/>
      <c r="BO384" s="100"/>
      <c r="BP384" s="100"/>
      <c r="BQ384" s="100"/>
      <c r="BR384" s="100"/>
      <c r="BS384" s="101"/>
      <c r="BT384" s="99">
        <v>178</v>
      </c>
      <c r="BU384" s="100"/>
      <c r="BV384" s="100"/>
      <c r="BW384" s="100"/>
      <c r="BX384" s="100"/>
      <c r="BY384" s="100"/>
      <c r="BZ384" s="100"/>
      <c r="CA384" s="100"/>
      <c r="CB384" s="100"/>
      <c r="CC384" s="100"/>
      <c r="CD384" s="100"/>
      <c r="CE384" s="100"/>
      <c r="CF384" s="100"/>
      <c r="CG384" s="100"/>
      <c r="CH384" s="100"/>
      <c r="CI384" s="101"/>
      <c r="CJ384" s="75">
        <v>30334</v>
      </c>
      <c r="CK384" s="76"/>
      <c r="CL384" s="76"/>
      <c r="CM384" s="76"/>
      <c r="CN384" s="76"/>
      <c r="CO384" s="76"/>
      <c r="CP384" s="76"/>
      <c r="CQ384" s="76"/>
      <c r="CR384" s="76"/>
      <c r="CS384" s="76"/>
      <c r="CT384" s="76"/>
      <c r="CU384" s="76"/>
      <c r="CV384" s="76"/>
      <c r="CW384" s="76"/>
      <c r="CX384" s="76"/>
      <c r="CY384" s="76"/>
      <c r="CZ384" s="76"/>
      <c r="DA384" s="77"/>
    </row>
    <row r="385" spans="1:110" ht="12" customHeight="1" x14ac:dyDescent="0.25">
      <c r="A385" s="118"/>
      <c r="B385" s="119"/>
      <c r="C385" s="119"/>
      <c r="D385" s="119"/>
      <c r="E385" s="119"/>
      <c r="F385" s="119"/>
      <c r="G385" s="120"/>
      <c r="H385" s="72" t="s">
        <v>12</v>
      </c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  <c r="AA385" s="73"/>
      <c r="AB385" s="73"/>
      <c r="AC385" s="73"/>
      <c r="AD385" s="73"/>
      <c r="AE385" s="73"/>
      <c r="AF385" s="73"/>
      <c r="AG385" s="73"/>
      <c r="AH385" s="73"/>
      <c r="AI385" s="73"/>
      <c r="AJ385" s="73"/>
      <c r="AK385" s="73"/>
      <c r="AL385" s="73"/>
      <c r="AM385" s="73"/>
      <c r="AN385" s="73"/>
      <c r="AO385" s="73"/>
      <c r="AP385" s="73"/>
      <c r="AQ385" s="73"/>
      <c r="AR385" s="73"/>
      <c r="AS385" s="73"/>
      <c r="AT385" s="73"/>
      <c r="AU385" s="73"/>
      <c r="AV385" s="73"/>
      <c r="AW385" s="73"/>
      <c r="AX385" s="73"/>
      <c r="AY385" s="73"/>
      <c r="AZ385" s="73"/>
      <c r="BA385" s="73"/>
      <c r="BB385" s="73"/>
      <c r="BC385" s="74"/>
      <c r="BD385" s="99"/>
      <c r="BE385" s="100"/>
      <c r="BF385" s="100"/>
      <c r="BG385" s="100"/>
      <c r="BH385" s="100"/>
      <c r="BI385" s="100"/>
      <c r="BJ385" s="100"/>
      <c r="BK385" s="100"/>
      <c r="BL385" s="100"/>
      <c r="BM385" s="100"/>
      <c r="BN385" s="100"/>
      <c r="BO385" s="100"/>
      <c r="BP385" s="100"/>
      <c r="BQ385" s="100"/>
      <c r="BR385" s="100"/>
      <c r="BS385" s="101"/>
      <c r="BT385" s="99" t="s">
        <v>13</v>
      </c>
      <c r="BU385" s="100"/>
      <c r="BV385" s="100"/>
      <c r="BW385" s="100"/>
      <c r="BX385" s="100"/>
      <c r="BY385" s="100"/>
      <c r="BZ385" s="100"/>
      <c r="CA385" s="100"/>
      <c r="CB385" s="100"/>
      <c r="CC385" s="100"/>
      <c r="CD385" s="100"/>
      <c r="CE385" s="100"/>
      <c r="CF385" s="100"/>
      <c r="CG385" s="100"/>
      <c r="CH385" s="100"/>
      <c r="CI385" s="101"/>
      <c r="CJ385" s="230">
        <f>CJ384</f>
        <v>30334</v>
      </c>
      <c r="CK385" s="231"/>
      <c r="CL385" s="231"/>
      <c r="CM385" s="231"/>
      <c r="CN385" s="231"/>
      <c r="CO385" s="231"/>
      <c r="CP385" s="231"/>
      <c r="CQ385" s="231"/>
      <c r="CR385" s="231"/>
      <c r="CS385" s="231"/>
      <c r="CT385" s="231"/>
      <c r="CU385" s="231"/>
      <c r="CV385" s="231"/>
      <c r="CW385" s="231"/>
      <c r="CX385" s="231"/>
      <c r="CY385" s="231"/>
      <c r="CZ385" s="231"/>
      <c r="DA385" s="232"/>
    </row>
    <row r="388" spans="1:110" ht="12" customHeight="1" x14ac:dyDescent="0.25">
      <c r="A388" s="95" t="s">
        <v>14</v>
      </c>
      <c r="B388" s="95"/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 t="s">
        <v>139</v>
      </c>
      <c r="AQ388" s="95"/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  <c r="BZ388" s="95"/>
      <c r="CA388" s="95"/>
      <c r="CB388" s="95"/>
      <c r="CC388" s="95"/>
      <c r="CD388" s="95"/>
      <c r="CE388" s="95"/>
      <c r="CF388" s="95"/>
      <c r="CG388" s="95"/>
      <c r="CH388" s="95"/>
      <c r="CI388" s="95"/>
      <c r="CJ388" s="95"/>
      <c r="CK388" s="95"/>
      <c r="CL388" s="95"/>
      <c r="CM388" s="95"/>
      <c r="CN388" s="95"/>
      <c r="CO388" s="95"/>
      <c r="CP388" s="95"/>
      <c r="CQ388" s="95"/>
      <c r="CR388" s="95"/>
      <c r="CS388" s="95"/>
      <c r="CT388" s="95"/>
      <c r="CU388" s="95"/>
      <c r="CV388" s="95"/>
      <c r="CW388" s="95"/>
      <c r="CX388" s="95"/>
      <c r="CY388" s="95"/>
      <c r="CZ388" s="95"/>
      <c r="DA388" s="95"/>
      <c r="DB388" s="95"/>
      <c r="DC388" s="95"/>
      <c r="DD388" s="95"/>
      <c r="DE388" s="95"/>
      <c r="DF388" s="95"/>
    </row>
    <row r="390" spans="1:110" ht="12" customHeight="1" x14ac:dyDescent="0.25">
      <c r="A390" s="171" t="s">
        <v>208</v>
      </c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1"/>
      <c r="AB390" s="171"/>
      <c r="AC390" s="171"/>
      <c r="AD390" s="171"/>
      <c r="AE390" s="171"/>
      <c r="AF390" s="171"/>
      <c r="AG390" s="171"/>
      <c r="AH390" s="171"/>
      <c r="AI390" s="171"/>
      <c r="AJ390" s="171"/>
      <c r="AK390" s="171"/>
      <c r="AL390" s="171"/>
      <c r="AM390" s="171"/>
      <c r="AN390" s="171"/>
      <c r="AO390" s="171"/>
      <c r="AP390" s="171"/>
      <c r="AQ390" s="171"/>
      <c r="AR390" s="171"/>
      <c r="AS390" s="171"/>
      <c r="AT390" s="171"/>
      <c r="AU390" s="171"/>
      <c r="AV390" s="171"/>
      <c r="AW390" s="171"/>
      <c r="AX390" s="171"/>
      <c r="AY390" s="171"/>
      <c r="AZ390" s="171"/>
      <c r="BA390" s="171"/>
      <c r="BB390" s="171"/>
      <c r="BC390" s="171"/>
      <c r="BD390" s="171"/>
      <c r="BE390" s="171"/>
      <c r="BF390" s="171"/>
      <c r="BG390" s="171"/>
      <c r="BH390" s="171"/>
      <c r="BI390" s="171"/>
      <c r="BJ390" s="171"/>
      <c r="BK390" s="171"/>
      <c r="BL390" s="171"/>
      <c r="BM390" s="171"/>
      <c r="BN390" s="171"/>
      <c r="BO390" s="171"/>
      <c r="BP390" s="171"/>
      <c r="BQ390" s="171"/>
      <c r="BR390" s="171"/>
      <c r="BS390" s="171"/>
      <c r="BT390" s="171"/>
      <c r="BU390" s="171"/>
      <c r="BV390" s="171"/>
      <c r="BW390" s="171"/>
      <c r="BX390" s="171"/>
      <c r="BY390" s="171"/>
      <c r="BZ390" s="171"/>
      <c r="CA390" s="171"/>
      <c r="CB390" s="171"/>
      <c r="CC390" s="171"/>
      <c r="CD390" s="171"/>
      <c r="CE390" s="171"/>
      <c r="CF390" s="171"/>
      <c r="CG390" s="171"/>
      <c r="CH390" s="171"/>
      <c r="CI390" s="171"/>
      <c r="CJ390" s="171"/>
      <c r="CK390" s="171"/>
      <c r="CL390" s="171"/>
      <c r="CM390" s="171"/>
      <c r="CN390" s="171"/>
      <c r="CO390" s="171"/>
      <c r="CP390" s="171"/>
      <c r="CQ390" s="171"/>
      <c r="CR390" s="171"/>
      <c r="CS390" s="171"/>
      <c r="CT390" s="171"/>
      <c r="CU390" s="171"/>
      <c r="CV390" s="171"/>
      <c r="CW390" s="171"/>
      <c r="CX390" s="171"/>
      <c r="CY390" s="171"/>
      <c r="CZ390" s="171"/>
      <c r="DA390" s="171"/>
    </row>
    <row r="392" spans="1:110" ht="40.5" customHeight="1" x14ac:dyDescent="0.25">
      <c r="A392" s="90" t="s">
        <v>0</v>
      </c>
      <c r="B392" s="91"/>
      <c r="C392" s="91"/>
      <c r="D392" s="91"/>
      <c r="E392" s="91"/>
      <c r="F392" s="91"/>
      <c r="G392" s="92"/>
      <c r="H392" s="90" t="s">
        <v>18</v>
      </c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2"/>
      <c r="BD392" s="90" t="s">
        <v>71</v>
      </c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2"/>
      <c r="BT392" s="90" t="s">
        <v>80</v>
      </c>
      <c r="BU392" s="91"/>
      <c r="BV392" s="91"/>
      <c r="BW392" s="91"/>
      <c r="BX392" s="91"/>
      <c r="BY392" s="91"/>
      <c r="BZ392" s="91"/>
      <c r="CA392" s="91"/>
      <c r="CB392" s="91"/>
      <c r="CC392" s="91"/>
      <c r="CD392" s="91"/>
      <c r="CE392" s="91"/>
      <c r="CF392" s="91"/>
      <c r="CG392" s="91"/>
      <c r="CH392" s="91"/>
      <c r="CI392" s="92"/>
      <c r="CJ392" s="90" t="s">
        <v>81</v>
      </c>
      <c r="CK392" s="91"/>
      <c r="CL392" s="91"/>
      <c r="CM392" s="91"/>
      <c r="CN392" s="91"/>
      <c r="CO392" s="91"/>
      <c r="CP392" s="91"/>
      <c r="CQ392" s="91"/>
      <c r="CR392" s="91"/>
      <c r="CS392" s="91"/>
      <c r="CT392" s="91"/>
      <c r="CU392" s="91"/>
      <c r="CV392" s="91"/>
      <c r="CW392" s="91"/>
      <c r="CX392" s="91"/>
      <c r="CY392" s="91"/>
      <c r="CZ392" s="91"/>
      <c r="DA392" s="92"/>
    </row>
    <row r="393" spans="1:110" ht="12" customHeight="1" x14ac:dyDescent="0.25">
      <c r="A393" s="107"/>
      <c r="B393" s="108"/>
      <c r="C393" s="108"/>
      <c r="D393" s="108"/>
      <c r="E393" s="108"/>
      <c r="F393" s="108"/>
      <c r="G393" s="109"/>
      <c r="H393" s="107">
        <v>1</v>
      </c>
      <c r="I393" s="108"/>
      <c r="J393" s="108"/>
      <c r="K393" s="108"/>
      <c r="L393" s="108"/>
      <c r="M393" s="108"/>
      <c r="N393" s="108"/>
      <c r="O393" s="108"/>
      <c r="P393" s="108"/>
      <c r="Q393" s="108"/>
      <c r="R393" s="108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108"/>
      <c r="AL393" s="108"/>
      <c r="AM393" s="108"/>
      <c r="AN393" s="108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9"/>
      <c r="BD393" s="107">
        <v>2</v>
      </c>
      <c r="BE393" s="108"/>
      <c r="BF393" s="108"/>
      <c r="BG393" s="108"/>
      <c r="BH393" s="108"/>
      <c r="BI393" s="108"/>
      <c r="BJ393" s="108"/>
      <c r="BK393" s="108"/>
      <c r="BL393" s="108"/>
      <c r="BM393" s="108"/>
      <c r="BN393" s="108"/>
      <c r="BO393" s="108"/>
      <c r="BP393" s="108"/>
      <c r="BQ393" s="108"/>
      <c r="BR393" s="108"/>
      <c r="BS393" s="109"/>
      <c r="BT393" s="107">
        <v>3</v>
      </c>
      <c r="BU393" s="108"/>
      <c r="BV393" s="108"/>
      <c r="BW393" s="108"/>
      <c r="BX393" s="108"/>
      <c r="BY393" s="108"/>
      <c r="BZ393" s="108"/>
      <c r="CA393" s="108"/>
      <c r="CB393" s="108"/>
      <c r="CC393" s="108"/>
      <c r="CD393" s="108"/>
      <c r="CE393" s="108"/>
      <c r="CF393" s="108"/>
      <c r="CG393" s="108"/>
      <c r="CH393" s="108"/>
      <c r="CI393" s="109"/>
      <c r="CJ393" s="107">
        <v>4</v>
      </c>
      <c r="CK393" s="108"/>
      <c r="CL393" s="108"/>
      <c r="CM393" s="108"/>
      <c r="CN393" s="108"/>
      <c r="CO393" s="108"/>
      <c r="CP393" s="108"/>
      <c r="CQ393" s="108"/>
      <c r="CR393" s="108"/>
      <c r="CS393" s="108"/>
      <c r="CT393" s="108"/>
      <c r="CU393" s="108"/>
      <c r="CV393" s="108"/>
      <c r="CW393" s="108"/>
      <c r="CX393" s="108"/>
      <c r="CY393" s="108"/>
      <c r="CZ393" s="108"/>
      <c r="DA393" s="109"/>
    </row>
    <row r="394" spans="1:110" ht="12" customHeight="1" x14ac:dyDescent="0.25">
      <c r="A394" s="118" t="s">
        <v>29</v>
      </c>
      <c r="B394" s="119"/>
      <c r="C394" s="119"/>
      <c r="D394" s="119"/>
      <c r="E394" s="119"/>
      <c r="F394" s="119"/>
      <c r="G394" s="120"/>
      <c r="H394" s="115" t="s">
        <v>137</v>
      </c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V394" s="116"/>
      <c r="AW394" s="116"/>
      <c r="AX394" s="116"/>
      <c r="AY394" s="116"/>
      <c r="AZ394" s="116"/>
      <c r="BA394" s="116"/>
      <c r="BB394" s="116"/>
      <c r="BC394" s="117"/>
      <c r="BD394" s="99">
        <v>170</v>
      </c>
      <c r="BE394" s="100"/>
      <c r="BF394" s="100"/>
      <c r="BG394" s="100"/>
      <c r="BH394" s="100"/>
      <c r="BI394" s="100"/>
      <c r="BJ394" s="100"/>
      <c r="BK394" s="100"/>
      <c r="BL394" s="100"/>
      <c r="BM394" s="100"/>
      <c r="BN394" s="100"/>
      <c r="BO394" s="100"/>
      <c r="BP394" s="100"/>
      <c r="BQ394" s="100"/>
      <c r="BR394" s="100"/>
      <c r="BS394" s="101"/>
      <c r="BT394" s="99">
        <v>2605.88</v>
      </c>
      <c r="BU394" s="100"/>
      <c r="BV394" s="100"/>
      <c r="BW394" s="100"/>
      <c r="BX394" s="100"/>
      <c r="BY394" s="100"/>
      <c r="BZ394" s="100"/>
      <c r="CA394" s="100"/>
      <c r="CB394" s="100"/>
      <c r="CC394" s="100"/>
      <c r="CD394" s="100"/>
      <c r="CE394" s="100"/>
      <c r="CF394" s="100"/>
      <c r="CG394" s="100"/>
      <c r="CH394" s="100"/>
      <c r="CI394" s="101"/>
      <c r="CJ394" s="75">
        <v>443000</v>
      </c>
      <c r="CK394" s="76"/>
      <c r="CL394" s="76"/>
      <c r="CM394" s="76"/>
      <c r="CN394" s="76"/>
      <c r="CO394" s="76"/>
      <c r="CP394" s="76"/>
      <c r="CQ394" s="76"/>
      <c r="CR394" s="76"/>
      <c r="CS394" s="76"/>
      <c r="CT394" s="76"/>
      <c r="CU394" s="76"/>
      <c r="CV394" s="76"/>
      <c r="CW394" s="76"/>
      <c r="CX394" s="76"/>
      <c r="CY394" s="76"/>
      <c r="CZ394" s="76"/>
      <c r="DA394" s="77"/>
    </row>
    <row r="395" spans="1:110" ht="12" customHeight="1" x14ac:dyDescent="0.25">
      <c r="A395" s="118"/>
      <c r="B395" s="119"/>
      <c r="C395" s="119"/>
      <c r="D395" s="119"/>
      <c r="E395" s="119"/>
      <c r="F395" s="119"/>
      <c r="G395" s="120"/>
      <c r="H395" s="72" t="s">
        <v>12</v>
      </c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  <c r="AA395" s="73"/>
      <c r="AB395" s="73"/>
      <c r="AC395" s="73"/>
      <c r="AD395" s="73"/>
      <c r="AE395" s="73"/>
      <c r="AF395" s="73"/>
      <c r="AG395" s="73"/>
      <c r="AH395" s="73"/>
      <c r="AI395" s="73"/>
      <c r="AJ395" s="73"/>
      <c r="AK395" s="73"/>
      <c r="AL395" s="73"/>
      <c r="AM395" s="73"/>
      <c r="AN395" s="73"/>
      <c r="AO395" s="73"/>
      <c r="AP395" s="73"/>
      <c r="AQ395" s="73"/>
      <c r="AR395" s="73"/>
      <c r="AS395" s="73"/>
      <c r="AT395" s="73"/>
      <c r="AU395" s="73"/>
      <c r="AV395" s="73"/>
      <c r="AW395" s="73"/>
      <c r="AX395" s="73"/>
      <c r="AY395" s="73"/>
      <c r="AZ395" s="73"/>
      <c r="BA395" s="73"/>
      <c r="BB395" s="73"/>
      <c r="BC395" s="74"/>
      <c r="BD395" s="99"/>
      <c r="BE395" s="100"/>
      <c r="BF395" s="100"/>
      <c r="BG395" s="100"/>
      <c r="BH395" s="100"/>
      <c r="BI395" s="100"/>
      <c r="BJ395" s="100"/>
      <c r="BK395" s="100"/>
      <c r="BL395" s="100"/>
      <c r="BM395" s="100"/>
      <c r="BN395" s="100"/>
      <c r="BO395" s="100"/>
      <c r="BP395" s="100"/>
      <c r="BQ395" s="100"/>
      <c r="BR395" s="100"/>
      <c r="BS395" s="101"/>
      <c r="BT395" s="99" t="s">
        <v>13</v>
      </c>
      <c r="BU395" s="100"/>
      <c r="BV395" s="100"/>
      <c r="BW395" s="100"/>
      <c r="BX395" s="100"/>
      <c r="BY395" s="100"/>
      <c r="BZ395" s="100"/>
      <c r="CA395" s="100"/>
      <c r="CB395" s="100"/>
      <c r="CC395" s="100"/>
      <c r="CD395" s="100"/>
      <c r="CE395" s="100"/>
      <c r="CF395" s="100"/>
      <c r="CG395" s="100"/>
      <c r="CH395" s="100"/>
      <c r="CI395" s="101"/>
      <c r="CJ395" s="230">
        <f>CJ394</f>
        <v>443000</v>
      </c>
      <c r="CK395" s="231"/>
      <c r="CL395" s="231"/>
      <c r="CM395" s="231"/>
      <c r="CN395" s="231"/>
      <c r="CO395" s="231"/>
      <c r="CP395" s="231"/>
      <c r="CQ395" s="231"/>
      <c r="CR395" s="231"/>
      <c r="CS395" s="231"/>
      <c r="CT395" s="231"/>
      <c r="CU395" s="231"/>
      <c r="CV395" s="231"/>
      <c r="CW395" s="231"/>
      <c r="CX395" s="231"/>
      <c r="CY395" s="231"/>
      <c r="CZ395" s="231"/>
      <c r="DA395" s="232"/>
    </row>
    <row r="396" spans="1:110" ht="24.75" customHeight="1" x14ac:dyDescent="0.25"/>
    <row r="397" spans="1:110" ht="24.75" customHeight="1" x14ac:dyDescent="0.25"/>
    <row r="398" spans="1:110" ht="12" customHeight="1" x14ac:dyDescent="0.25">
      <c r="A398" s="95" t="s">
        <v>14</v>
      </c>
      <c r="B398" s="95"/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 t="s">
        <v>138</v>
      </c>
      <c r="AQ398" s="95"/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  <c r="BZ398" s="95"/>
      <c r="CA398" s="95"/>
      <c r="CB398" s="95"/>
      <c r="CC398" s="95"/>
      <c r="CD398" s="95"/>
      <c r="CE398" s="95"/>
      <c r="CF398" s="95"/>
      <c r="CG398" s="95"/>
      <c r="CH398" s="95"/>
      <c r="CI398" s="95"/>
      <c r="CJ398" s="95"/>
      <c r="CK398" s="95"/>
      <c r="CL398" s="95"/>
      <c r="CM398" s="95"/>
      <c r="CN398" s="95"/>
      <c r="CO398" s="95"/>
      <c r="CP398" s="95"/>
      <c r="CQ398" s="95"/>
      <c r="CR398" s="95"/>
      <c r="CS398" s="95"/>
      <c r="CT398" s="95"/>
      <c r="CU398" s="95"/>
      <c r="CV398" s="95"/>
      <c r="CW398" s="95"/>
      <c r="CX398" s="95"/>
      <c r="CY398" s="95"/>
      <c r="CZ398" s="95"/>
      <c r="DA398" s="95"/>
      <c r="DB398" s="197"/>
      <c r="DC398" s="197"/>
      <c r="DD398" s="197"/>
      <c r="DE398" s="197"/>
      <c r="DF398" s="197"/>
    </row>
    <row r="399" spans="1:110" ht="3" customHeight="1" x14ac:dyDescent="0.25"/>
    <row r="400" spans="1:110" ht="18.75" customHeight="1" x14ac:dyDescent="0.25">
      <c r="A400" s="171" t="s">
        <v>209</v>
      </c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71"/>
      <c r="AD400" s="171"/>
      <c r="AE400" s="171"/>
      <c r="AF400" s="171"/>
      <c r="AG400" s="171"/>
      <c r="AH400" s="171"/>
      <c r="AI400" s="171"/>
      <c r="AJ400" s="171"/>
      <c r="AK400" s="171"/>
      <c r="AL400" s="171"/>
      <c r="AM400" s="171"/>
      <c r="AN400" s="171"/>
      <c r="AO400" s="171"/>
      <c r="AP400" s="171"/>
      <c r="AQ400" s="171"/>
      <c r="AR400" s="171"/>
      <c r="AS400" s="171"/>
      <c r="AT400" s="171"/>
      <c r="AU400" s="171"/>
      <c r="AV400" s="171"/>
      <c r="AW400" s="171"/>
      <c r="AX400" s="171"/>
      <c r="AY400" s="171"/>
      <c r="AZ400" s="171"/>
      <c r="BA400" s="171"/>
      <c r="BB400" s="171"/>
      <c r="BC400" s="171"/>
      <c r="BD400" s="171"/>
      <c r="BE400" s="171"/>
      <c r="BF400" s="171"/>
      <c r="BG400" s="171"/>
      <c r="BH400" s="171"/>
      <c r="BI400" s="171"/>
      <c r="BJ400" s="171"/>
      <c r="BK400" s="171"/>
      <c r="BL400" s="171"/>
      <c r="BM400" s="171"/>
      <c r="BN400" s="171"/>
      <c r="BO400" s="171"/>
      <c r="BP400" s="171"/>
      <c r="BQ400" s="171"/>
      <c r="BR400" s="171"/>
      <c r="BS400" s="171"/>
      <c r="BT400" s="171"/>
      <c r="BU400" s="171"/>
      <c r="BV400" s="171"/>
      <c r="BW400" s="171"/>
      <c r="BX400" s="171"/>
      <c r="BY400" s="171"/>
      <c r="BZ400" s="171"/>
      <c r="CA400" s="171"/>
      <c r="CB400" s="171"/>
      <c r="CC400" s="171"/>
      <c r="CD400" s="171"/>
      <c r="CE400" s="171"/>
      <c r="CF400" s="171"/>
      <c r="CG400" s="171"/>
      <c r="CH400" s="171"/>
      <c r="CI400" s="171"/>
      <c r="CJ400" s="171"/>
      <c r="CK400" s="171"/>
      <c r="CL400" s="171"/>
      <c r="CM400" s="171"/>
      <c r="CN400" s="171"/>
      <c r="CO400" s="171"/>
      <c r="CP400" s="171"/>
      <c r="CQ400" s="171"/>
      <c r="CR400" s="171"/>
      <c r="CS400" s="171"/>
      <c r="CT400" s="171"/>
      <c r="CU400" s="171"/>
      <c r="CV400" s="171"/>
      <c r="CW400" s="171"/>
      <c r="CX400" s="171"/>
      <c r="CY400" s="171"/>
      <c r="CZ400" s="171"/>
      <c r="DA400" s="171"/>
    </row>
    <row r="401" spans="1:105" ht="20.25" customHeight="1" x14ac:dyDescent="0.25">
      <c r="A401" s="55" t="s">
        <v>15</v>
      </c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97" t="s">
        <v>204</v>
      </c>
      <c r="Y401" s="97"/>
      <c r="Z401" s="97"/>
      <c r="AA401" s="97"/>
      <c r="AB401" s="97"/>
      <c r="AC401" s="97"/>
      <c r="AD401" s="97"/>
      <c r="AE401" s="97"/>
      <c r="AF401" s="97"/>
      <c r="AG401" s="97"/>
      <c r="AH401" s="97"/>
      <c r="AI401" s="97"/>
      <c r="AJ401" s="97"/>
      <c r="AK401" s="97"/>
      <c r="AL401" s="97"/>
      <c r="AM401" s="97"/>
      <c r="AN401" s="97"/>
      <c r="AO401" s="97"/>
      <c r="AP401" s="97"/>
      <c r="AQ401" s="97"/>
      <c r="AR401" s="97"/>
      <c r="AS401" s="97"/>
      <c r="AT401" s="97"/>
      <c r="AU401" s="97"/>
      <c r="AV401" s="97"/>
      <c r="AW401" s="97"/>
      <c r="AX401" s="97"/>
      <c r="AY401" s="97"/>
      <c r="AZ401" s="97"/>
      <c r="BA401" s="97"/>
      <c r="BB401" s="97"/>
      <c r="BC401" s="97"/>
      <c r="BD401" s="97"/>
      <c r="BE401" s="97"/>
      <c r="BF401" s="97"/>
      <c r="BG401" s="97"/>
      <c r="BH401" s="97"/>
      <c r="BI401" s="97"/>
      <c r="BJ401" s="97"/>
      <c r="BK401" s="97"/>
      <c r="BL401" s="97"/>
      <c r="BM401" s="97"/>
      <c r="BN401" s="97"/>
      <c r="BO401" s="97"/>
      <c r="BP401" s="97"/>
      <c r="BQ401" s="97"/>
      <c r="BR401" s="97"/>
      <c r="BS401" s="97"/>
      <c r="BT401" s="97"/>
      <c r="BU401" s="97"/>
      <c r="BV401" s="97"/>
      <c r="BW401" s="97"/>
      <c r="BX401" s="97"/>
      <c r="BY401" s="97"/>
      <c r="BZ401" s="97"/>
      <c r="CA401" s="97"/>
      <c r="CB401" s="97"/>
      <c r="CC401" s="97"/>
      <c r="CD401" s="97"/>
      <c r="CE401" s="97"/>
      <c r="CF401" s="97"/>
      <c r="CG401" s="97"/>
      <c r="CH401" s="97"/>
      <c r="CI401" s="97"/>
      <c r="CJ401" s="97"/>
      <c r="CK401" s="97"/>
      <c r="CL401" s="97"/>
      <c r="CM401" s="97"/>
      <c r="CN401" s="97"/>
      <c r="CO401" s="97"/>
      <c r="CP401" s="97"/>
      <c r="CQ401" s="97"/>
      <c r="CR401" s="97"/>
      <c r="CS401" s="97"/>
      <c r="CT401" s="97"/>
      <c r="CU401" s="97"/>
      <c r="CV401" s="97"/>
      <c r="CW401" s="97"/>
      <c r="CX401" s="97"/>
      <c r="CY401" s="97"/>
      <c r="CZ401" s="97"/>
      <c r="DA401" s="97"/>
    </row>
    <row r="403" spans="1:105" ht="40.5" customHeight="1" x14ac:dyDescent="0.25">
      <c r="A403" s="90" t="s">
        <v>0</v>
      </c>
      <c r="B403" s="91"/>
      <c r="C403" s="91"/>
      <c r="D403" s="91"/>
      <c r="E403" s="91"/>
      <c r="F403" s="91"/>
      <c r="G403" s="92"/>
      <c r="H403" s="90" t="s">
        <v>18</v>
      </c>
      <c r="I403" s="91"/>
      <c r="J403" s="91"/>
      <c r="K403" s="91"/>
      <c r="L403" s="91"/>
      <c r="M403" s="91"/>
      <c r="N403" s="91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2"/>
      <c r="BD403" s="90" t="s">
        <v>71</v>
      </c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2"/>
      <c r="BT403" s="90" t="s">
        <v>80</v>
      </c>
      <c r="BU403" s="91"/>
      <c r="BV403" s="91"/>
      <c r="BW403" s="91"/>
      <c r="BX403" s="91"/>
      <c r="BY403" s="91"/>
      <c r="BZ403" s="91"/>
      <c r="CA403" s="91"/>
      <c r="CB403" s="91"/>
      <c r="CC403" s="91"/>
      <c r="CD403" s="91"/>
      <c r="CE403" s="91"/>
      <c r="CF403" s="91"/>
      <c r="CG403" s="91"/>
      <c r="CH403" s="91"/>
      <c r="CI403" s="92"/>
      <c r="CJ403" s="90" t="s">
        <v>81</v>
      </c>
      <c r="CK403" s="91"/>
      <c r="CL403" s="91"/>
      <c r="CM403" s="91"/>
      <c r="CN403" s="91"/>
      <c r="CO403" s="91"/>
      <c r="CP403" s="91"/>
      <c r="CQ403" s="91"/>
      <c r="CR403" s="91"/>
      <c r="CS403" s="91"/>
      <c r="CT403" s="91"/>
      <c r="CU403" s="91"/>
      <c r="CV403" s="91"/>
      <c r="CW403" s="91"/>
      <c r="CX403" s="91"/>
      <c r="CY403" s="91"/>
      <c r="CZ403" s="91"/>
      <c r="DA403" s="92"/>
    </row>
    <row r="404" spans="1:105" ht="12" customHeight="1" x14ac:dyDescent="0.25">
      <c r="A404" s="118" t="s">
        <v>29</v>
      </c>
      <c r="B404" s="119"/>
      <c r="C404" s="119"/>
      <c r="D404" s="119"/>
      <c r="E404" s="119"/>
      <c r="F404" s="119"/>
      <c r="G404" s="120"/>
      <c r="H404" s="115" t="s">
        <v>205</v>
      </c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  <c r="BB404" s="116"/>
      <c r="BC404" s="117"/>
      <c r="BD404" s="99">
        <v>170</v>
      </c>
      <c r="BE404" s="100"/>
      <c r="BF404" s="100"/>
      <c r="BG404" s="100"/>
      <c r="BH404" s="100"/>
      <c r="BI404" s="100"/>
      <c r="BJ404" s="100"/>
      <c r="BK404" s="100"/>
      <c r="BL404" s="100"/>
      <c r="BM404" s="100"/>
      <c r="BN404" s="100"/>
      <c r="BO404" s="100"/>
      <c r="BP404" s="100"/>
      <c r="BQ404" s="100"/>
      <c r="BR404" s="100"/>
      <c r="BS404" s="101"/>
      <c r="BT404" s="99">
        <v>15</v>
      </c>
      <c r="BU404" s="100"/>
      <c r="BV404" s="100"/>
      <c r="BW404" s="100"/>
      <c r="BX404" s="100"/>
      <c r="BY404" s="100"/>
      <c r="BZ404" s="100"/>
      <c r="CA404" s="100"/>
      <c r="CB404" s="100"/>
      <c r="CC404" s="100"/>
      <c r="CD404" s="100"/>
      <c r="CE404" s="100"/>
      <c r="CF404" s="100"/>
      <c r="CG404" s="100"/>
      <c r="CH404" s="100"/>
      <c r="CI404" s="101"/>
      <c r="CJ404" s="75">
        <v>2550</v>
      </c>
      <c r="CK404" s="76"/>
      <c r="CL404" s="76"/>
      <c r="CM404" s="76"/>
      <c r="CN404" s="76"/>
      <c r="CO404" s="76"/>
      <c r="CP404" s="76"/>
      <c r="CQ404" s="76"/>
      <c r="CR404" s="76"/>
      <c r="CS404" s="76"/>
      <c r="CT404" s="76"/>
      <c r="CU404" s="76"/>
      <c r="CV404" s="76"/>
      <c r="CW404" s="76"/>
      <c r="CX404" s="76"/>
      <c r="CY404" s="76"/>
      <c r="CZ404" s="76"/>
      <c r="DA404" s="77"/>
    </row>
    <row r="405" spans="1:105" ht="12" customHeight="1" x14ac:dyDescent="0.25">
      <c r="A405" s="118"/>
      <c r="B405" s="119"/>
      <c r="C405" s="119"/>
      <c r="D405" s="119"/>
      <c r="E405" s="119"/>
      <c r="F405" s="119"/>
      <c r="G405" s="120"/>
      <c r="H405" s="72" t="s">
        <v>12</v>
      </c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  <c r="AF405" s="73"/>
      <c r="AG405" s="73"/>
      <c r="AH405" s="73"/>
      <c r="AI405" s="73"/>
      <c r="AJ405" s="73"/>
      <c r="AK405" s="73"/>
      <c r="AL405" s="73"/>
      <c r="AM405" s="73"/>
      <c r="AN405" s="73"/>
      <c r="AO405" s="73"/>
      <c r="AP405" s="73"/>
      <c r="AQ405" s="73"/>
      <c r="AR405" s="73"/>
      <c r="AS405" s="73"/>
      <c r="AT405" s="73"/>
      <c r="AU405" s="73"/>
      <c r="AV405" s="73"/>
      <c r="AW405" s="73"/>
      <c r="AX405" s="73"/>
      <c r="AY405" s="73"/>
      <c r="AZ405" s="73"/>
      <c r="BA405" s="73"/>
      <c r="BB405" s="73"/>
      <c r="BC405" s="74"/>
      <c r="BD405" s="99"/>
      <c r="BE405" s="100"/>
      <c r="BF405" s="100"/>
      <c r="BG405" s="100"/>
      <c r="BH405" s="100"/>
      <c r="BI405" s="100"/>
      <c r="BJ405" s="100"/>
      <c r="BK405" s="100"/>
      <c r="BL405" s="100"/>
      <c r="BM405" s="100"/>
      <c r="BN405" s="100"/>
      <c r="BO405" s="100"/>
      <c r="BP405" s="100"/>
      <c r="BQ405" s="100"/>
      <c r="BR405" s="100"/>
      <c r="BS405" s="101"/>
      <c r="BT405" s="99" t="s">
        <v>13</v>
      </c>
      <c r="BU405" s="100"/>
      <c r="BV405" s="100"/>
      <c r="BW405" s="100"/>
      <c r="BX405" s="100"/>
      <c r="BY405" s="100"/>
      <c r="BZ405" s="100"/>
      <c r="CA405" s="100"/>
      <c r="CB405" s="100"/>
      <c r="CC405" s="100"/>
      <c r="CD405" s="100"/>
      <c r="CE405" s="100"/>
      <c r="CF405" s="100"/>
      <c r="CG405" s="100"/>
      <c r="CH405" s="100"/>
      <c r="CI405" s="101"/>
      <c r="CJ405" s="230">
        <f>SUM(CJ404)</f>
        <v>2550</v>
      </c>
      <c r="CK405" s="231"/>
      <c r="CL405" s="231"/>
      <c r="CM405" s="231"/>
      <c r="CN405" s="231"/>
      <c r="CO405" s="231"/>
      <c r="CP405" s="231"/>
      <c r="CQ405" s="231"/>
      <c r="CR405" s="231"/>
      <c r="CS405" s="231"/>
      <c r="CT405" s="231"/>
      <c r="CU405" s="231"/>
      <c r="CV405" s="231"/>
      <c r="CW405" s="231"/>
      <c r="CX405" s="231"/>
      <c r="CY405" s="231"/>
      <c r="CZ405" s="231"/>
      <c r="DA405" s="232"/>
    </row>
    <row r="406" spans="1:105" ht="12" customHeight="1" x14ac:dyDescent="0.25">
      <c r="A406" s="56"/>
      <c r="B406" s="56"/>
      <c r="C406" s="56"/>
      <c r="D406" s="56"/>
      <c r="E406" s="56"/>
      <c r="F406" s="56"/>
      <c r="G406" s="56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57"/>
      <c r="AN406" s="57"/>
      <c r="AO406" s="57"/>
      <c r="AP406" s="57"/>
      <c r="AQ406" s="57"/>
      <c r="AR406" s="57"/>
      <c r="AS406" s="57"/>
      <c r="AT406" s="57"/>
      <c r="AU406" s="57"/>
      <c r="AV406" s="57"/>
      <c r="AW406" s="57"/>
      <c r="AX406" s="57"/>
      <c r="AY406" s="57"/>
      <c r="AZ406" s="57"/>
      <c r="BA406" s="57"/>
      <c r="BB406" s="57"/>
      <c r="BC406" s="57"/>
      <c r="BD406" s="58"/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  <c r="BV406" s="58"/>
      <c r="BW406" s="58"/>
      <c r="BX406" s="58"/>
      <c r="BY406" s="58"/>
      <c r="BZ406" s="58"/>
      <c r="CA406" s="58"/>
      <c r="CB406" s="58"/>
      <c r="CC406" s="58"/>
      <c r="CD406" s="58"/>
      <c r="CE406" s="58"/>
      <c r="CF406" s="58"/>
      <c r="CG406" s="58"/>
      <c r="CH406" s="58"/>
      <c r="CI406" s="58"/>
      <c r="CJ406" s="59"/>
      <c r="CK406" s="59"/>
      <c r="CL406" s="59"/>
      <c r="CM406" s="59"/>
      <c r="CN406" s="59"/>
      <c r="CO406" s="59"/>
      <c r="CP406" s="59"/>
      <c r="CQ406" s="59"/>
      <c r="CR406" s="59"/>
      <c r="CS406" s="59"/>
      <c r="CT406" s="59"/>
      <c r="CU406" s="59"/>
      <c r="CV406" s="59"/>
      <c r="CW406" s="59"/>
      <c r="CX406" s="59"/>
      <c r="CY406" s="59"/>
      <c r="CZ406" s="59"/>
      <c r="DA406" s="59"/>
    </row>
    <row r="407" spans="1:105" ht="12" customHeight="1" x14ac:dyDescent="0.25">
      <c r="A407" s="171" t="s">
        <v>210</v>
      </c>
      <c r="B407" s="171"/>
      <c r="C407" s="171"/>
      <c r="D407" s="171"/>
      <c r="E407" s="171"/>
      <c r="F407" s="171"/>
      <c r="G407" s="171"/>
      <c r="H407" s="171"/>
      <c r="I407" s="171"/>
      <c r="J407" s="171"/>
      <c r="K407" s="171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1"/>
      <c r="AF407" s="171"/>
      <c r="AG407" s="171"/>
      <c r="AH407" s="171"/>
      <c r="AI407" s="171"/>
      <c r="AJ407" s="171"/>
      <c r="AK407" s="171"/>
      <c r="AL407" s="171"/>
      <c r="AM407" s="171"/>
      <c r="AN407" s="171"/>
      <c r="AO407" s="171"/>
      <c r="AP407" s="171"/>
      <c r="AQ407" s="171"/>
      <c r="AR407" s="171"/>
      <c r="AS407" s="171"/>
      <c r="AT407" s="171"/>
      <c r="AU407" s="171"/>
      <c r="AV407" s="171"/>
      <c r="AW407" s="171"/>
      <c r="AX407" s="171"/>
      <c r="AY407" s="171"/>
      <c r="AZ407" s="171"/>
      <c r="BA407" s="171"/>
      <c r="BB407" s="171"/>
      <c r="BC407" s="171"/>
      <c r="BD407" s="171"/>
      <c r="BE407" s="171"/>
      <c r="BF407" s="171"/>
      <c r="BG407" s="171"/>
      <c r="BH407" s="171"/>
      <c r="BI407" s="171"/>
      <c r="BJ407" s="171"/>
      <c r="BK407" s="171"/>
      <c r="BL407" s="171"/>
      <c r="BM407" s="171"/>
      <c r="BN407" s="171"/>
      <c r="BO407" s="171"/>
      <c r="BP407" s="171"/>
      <c r="BQ407" s="171"/>
      <c r="BR407" s="171"/>
      <c r="BS407" s="171"/>
      <c r="BT407" s="171"/>
      <c r="BU407" s="171"/>
      <c r="BV407" s="171"/>
      <c r="BW407" s="171"/>
      <c r="BX407" s="171"/>
      <c r="BY407" s="171"/>
      <c r="BZ407" s="171"/>
      <c r="CA407" s="171"/>
      <c r="CB407" s="171"/>
      <c r="CC407" s="171"/>
      <c r="CD407" s="171"/>
      <c r="CE407" s="171"/>
      <c r="CF407" s="171"/>
      <c r="CG407" s="171"/>
      <c r="CH407" s="171"/>
      <c r="CI407" s="171"/>
      <c r="CJ407" s="171"/>
      <c r="CK407" s="171"/>
      <c r="CL407" s="171"/>
      <c r="CM407" s="171"/>
      <c r="CN407" s="171"/>
      <c r="CO407" s="171"/>
      <c r="CP407" s="171"/>
      <c r="CQ407" s="171"/>
      <c r="CR407" s="171"/>
      <c r="CS407" s="171"/>
      <c r="CT407" s="171"/>
      <c r="CU407" s="171"/>
      <c r="CV407" s="171"/>
      <c r="CW407" s="171"/>
      <c r="CX407" s="171"/>
      <c r="CY407" s="171"/>
      <c r="CZ407" s="171"/>
      <c r="DA407" s="171"/>
    </row>
    <row r="408" spans="1:105" ht="12" customHeight="1" x14ac:dyDescent="0.25">
      <c r="A408" s="55" t="s">
        <v>15</v>
      </c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97" t="s">
        <v>202</v>
      </c>
      <c r="Y408" s="97"/>
      <c r="Z408" s="97"/>
      <c r="AA408" s="97"/>
      <c r="AB408" s="97"/>
      <c r="AC408" s="97"/>
      <c r="AD408" s="97"/>
      <c r="AE408" s="97"/>
      <c r="AF408" s="97"/>
      <c r="AG408" s="97"/>
      <c r="AH408" s="97"/>
      <c r="AI408" s="97"/>
      <c r="AJ408" s="97"/>
      <c r="AK408" s="97"/>
      <c r="AL408" s="97"/>
      <c r="AM408" s="97"/>
      <c r="AN408" s="97"/>
      <c r="AO408" s="97"/>
      <c r="AP408" s="97"/>
      <c r="AQ408" s="97"/>
      <c r="AR408" s="97"/>
      <c r="AS408" s="97"/>
      <c r="AT408" s="97"/>
      <c r="AU408" s="97"/>
      <c r="AV408" s="97"/>
      <c r="AW408" s="97"/>
      <c r="AX408" s="97"/>
      <c r="AY408" s="97"/>
      <c r="AZ408" s="97"/>
      <c r="BA408" s="97"/>
      <c r="BB408" s="97"/>
      <c r="BC408" s="97"/>
      <c r="BD408" s="97"/>
      <c r="BE408" s="97"/>
      <c r="BF408" s="97"/>
      <c r="BG408" s="97"/>
      <c r="BH408" s="97"/>
      <c r="BI408" s="97"/>
      <c r="BJ408" s="97"/>
      <c r="BK408" s="97"/>
      <c r="BL408" s="97"/>
      <c r="BM408" s="97"/>
      <c r="BN408" s="97"/>
      <c r="BO408" s="97"/>
      <c r="BP408" s="97"/>
      <c r="BQ408" s="97"/>
      <c r="BR408" s="97"/>
      <c r="BS408" s="97"/>
      <c r="BT408" s="97"/>
      <c r="BU408" s="97"/>
      <c r="BV408" s="97"/>
      <c r="BW408" s="97"/>
      <c r="BX408" s="97"/>
      <c r="BY408" s="97"/>
      <c r="BZ408" s="97"/>
      <c r="CA408" s="97"/>
      <c r="CB408" s="97"/>
      <c r="CC408" s="97"/>
      <c r="CD408" s="97"/>
      <c r="CE408" s="97"/>
      <c r="CF408" s="97"/>
      <c r="CG408" s="97"/>
      <c r="CH408" s="97"/>
      <c r="CI408" s="97"/>
      <c r="CJ408" s="97"/>
      <c r="CK408" s="97"/>
      <c r="CL408" s="97"/>
      <c r="CM408" s="97"/>
      <c r="CN408" s="97"/>
      <c r="CO408" s="97"/>
      <c r="CP408" s="97"/>
      <c r="CQ408" s="97"/>
      <c r="CR408" s="97"/>
      <c r="CS408" s="97"/>
      <c r="CT408" s="97"/>
      <c r="CU408" s="97"/>
      <c r="CV408" s="97"/>
      <c r="CW408" s="97"/>
      <c r="CX408" s="97"/>
      <c r="CY408" s="97"/>
      <c r="CZ408" s="97"/>
      <c r="DA408" s="97"/>
    </row>
    <row r="410" spans="1:105" ht="12" customHeight="1" x14ac:dyDescent="0.25">
      <c r="A410" s="90" t="s">
        <v>0</v>
      </c>
      <c r="B410" s="91"/>
      <c r="C410" s="91"/>
      <c r="D410" s="91"/>
      <c r="E410" s="91"/>
      <c r="F410" s="91"/>
      <c r="G410" s="92"/>
      <c r="H410" s="90" t="s">
        <v>18</v>
      </c>
      <c r="I410" s="91"/>
      <c r="J410" s="91"/>
      <c r="K410" s="91"/>
      <c r="L410" s="91"/>
      <c r="M410" s="91"/>
      <c r="N410" s="91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2"/>
      <c r="BD410" s="90" t="s">
        <v>71</v>
      </c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2"/>
      <c r="BT410" s="90" t="s">
        <v>80</v>
      </c>
      <c r="BU410" s="91"/>
      <c r="BV410" s="91"/>
      <c r="BW410" s="91"/>
      <c r="BX410" s="91"/>
      <c r="BY410" s="91"/>
      <c r="BZ410" s="91"/>
      <c r="CA410" s="91"/>
      <c r="CB410" s="91"/>
      <c r="CC410" s="91"/>
      <c r="CD410" s="91"/>
      <c r="CE410" s="91"/>
      <c r="CF410" s="91"/>
      <c r="CG410" s="91"/>
      <c r="CH410" s="91"/>
      <c r="CI410" s="92"/>
      <c r="CJ410" s="90" t="s">
        <v>81</v>
      </c>
      <c r="CK410" s="91"/>
      <c r="CL410" s="91"/>
      <c r="CM410" s="91"/>
      <c r="CN410" s="91"/>
      <c r="CO410" s="91"/>
      <c r="CP410" s="91"/>
      <c r="CQ410" s="91"/>
      <c r="CR410" s="91"/>
      <c r="CS410" s="91"/>
      <c r="CT410" s="91"/>
      <c r="CU410" s="91"/>
      <c r="CV410" s="91"/>
      <c r="CW410" s="91"/>
      <c r="CX410" s="91"/>
      <c r="CY410" s="91"/>
      <c r="CZ410" s="91"/>
      <c r="DA410" s="92"/>
    </row>
    <row r="411" spans="1:105" ht="12" customHeight="1" x14ac:dyDescent="0.25">
      <c r="A411" s="118" t="s">
        <v>29</v>
      </c>
      <c r="B411" s="119"/>
      <c r="C411" s="119"/>
      <c r="D411" s="119"/>
      <c r="E411" s="119"/>
      <c r="F411" s="119"/>
      <c r="G411" s="120"/>
      <c r="H411" s="115" t="s">
        <v>137</v>
      </c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V411" s="116"/>
      <c r="AW411" s="116"/>
      <c r="AX411" s="116"/>
      <c r="AY411" s="116"/>
      <c r="AZ411" s="116"/>
      <c r="BA411" s="116"/>
      <c r="BB411" s="116"/>
      <c r="BC411" s="117"/>
      <c r="BD411" s="99">
        <v>170</v>
      </c>
      <c r="BE411" s="100"/>
      <c r="BF411" s="100"/>
      <c r="BG411" s="100"/>
      <c r="BH411" s="100"/>
      <c r="BI411" s="100"/>
      <c r="BJ411" s="100"/>
      <c r="BK411" s="100"/>
      <c r="BL411" s="100"/>
      <c r="BM411" s="100"/>
      <c r="BN411" s="100"/>
      <c r="BO411" s="100"/>
      <c r="BP411" s="100"/>
      <c r="BQ411" s="100"/>
      <c r="BR411" s="100"/>
      <c r="BS411" s="101"/>
      <c r="BT411" s="99">
        <v>288.68</v>
      </c>
      <c r="BU411" s="100"/>
      <c r="BV411" s="100"/>
      <c r="BW411" s="100"/>
      <c r="BX411" s="100"/>
      <c r="BY411" s="100"/>
      <c r="BZ411" s="100"/>
      <c r="CA411" s="100"/>
      <c r="CB411" s="100"/>
      <c r="CC411" s="100"/>
      <c r="CD411" s="100"/>
      <c r="CE411" s="100"/>
      <c r="CF411" s="100"/>
      <c r="CG411" s="100"/>
      <c r="CH411" s="100"/>
      <c r="CI411" s="101"/>
      <c r="CJ411" s="75">
        <v>49076</v>
      </c>
      <c r="CK411" s="76"/>
      <c r="CL411" s="76"/>
      <c r="CM411" s="76"/>
      <c r="CN411" s="76"/>
      <c r="CO411" s="76"/>
      <c r="CP411" s="76"/>
      <c r="CQ411" s="76"/>
      <c r="CR411" s="76"/>
      <c r="CS411" s="76"/>
      <c r="CT411" s="76"/>
      <c r="CU411" s="76"/>
      <c r="CV411" s="76"/>
      <c r="CW411" s="76"/>
      <c r="CX411" s="76"/>
      <c r="CY411" s="76"/>
      <c r="CZ411" s="76"/>
      <c r="DA411" s="77"/>
    </row>
    <row r="412" spans="1:105" ht="12" customHeight="1" x14ac:dyDescent="0.25">
      <c r="A412" s="118"/>
      <c r="B412" s="119"/>
      <c r="C412" s="119"/>
      <c r="D412" s="119"/>
      <c r="E412" s="119"/>
      <c r="F412" s="119"/>
      <c r="G412" s="120"/>
      <c r="H412" s="72" t="s">
        <v>12</v>
      </c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/>
      <c r="AU412" s="73"/>
      <c r="AV412" s="73"/>
      <c r="AW412" s="73"/>
      <c r="AX412" s="73"/>
      <c r="AY412" s="73"/>
      <c r="AZ412" s="73"/>
      <c r="BA412" s="73"/>
      <c r="BB412" s="73"/>
      <c r="BC412" s="74"/>
      <c r="BD412" s="99"/>
      <c r="BE412" s="100"/>
      <c r="BF412" s="100"/>
      <c r="BG412" s="100"/>
      <c r="BH412" s="100"/>
      <c r="BI412" s="100"/>
      <c r="BJ412" s="100"/>
      <c r="BK412" s="100"/>
      <c r="BL412" s="100"/>
      <c r="BM412" s="100"/>
      <c r="BN412" s="100"/>
      <c r="BO412" s="100"/>
      <c r="BP412" s="100"/>
      <c r="BQ412" s="100"/>
      <c r="BR412" s="100"/>
      <c r="BS412" s="101"/>
      <c r="BT412" s="99" t="s">
        <v>13</v>
      </c>
      <c r="BU412" s="100"/>
      <c r="BV412" s="100"/>
      <c r="BW412" s="100"/>
      <c r="BX412" s="100"/>
      <c r="BY412" s="100"/>
      <c r="BZ412" s="100"/>
      <c r="CA412" s="100"/>
      <c r="CB412" s="100"/>
      <c r="CC412" s="100"/>
      <c r="CD412" s="100"/>
      <c r="CE412" s="100"/>
      <c r="CF412" s="100"/>
      <c r="CG412" s="100"/>
      <c r="CH412" s="100"/>
      <c r="CI412" s="101"/>
      <c r="CJ412" s="230">
        <f>SUM(CJ411)</f>
        <v>49076</v>
      </c>
      <c r="CK412" s="231"/>
      <c r="CL412" s="231"/>
      <c r="CM412" s="231"/>
      <c r="CN412" s="231"/>
      <c r="CO412" s="231"/>
      <c r="CP412" s="231"/>
      <c r="CQ412" s="231"/>
      <c r="CR412" s="231"/>
      <c r="CS412" s="231"/>
      <c r="CT412" s="231"/>
      <c r="CU412" s="231"/>
      <c r="CV412" s="231"/>
      <c r="CW412" s="231"/>
      <c r="CX412" s="231"/>
      <c r="CY412" s="231"/>
      <c r="CZ412" s="231"/>
      <c r="DA412" s="232"/>
    </row>
    <row r="413" spans="1:105" ht="12" customHeight="1" x14ac:dyDescent="0.25">
      <c r="A413" s="56"/>
      <c r="B413" s="56"/>
      <c r="C413" s="56"/>
      <c r="D413" s="56"/>
      <c r="E413" s="56"/>
      <c r="F413" s="56"/>
      <c r="G413" s="56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60"/>
      <c r="CK413" s="60"/>
      <c r="CL413" s="60"/>
      <c r="CM413" s="60"/>
      <c r="CN413" s="60"/>
      <c r="CO413" s="60"/>
      <c r="CP413" s="60"/>
      <c r="CQ413" s="60"/>
      <c r="CR413" s="60"/>
      <c r="CS413" s="60"/>
      <c r="CT413" s="60"/>
      <c r="CU413" s="60"/>
      <c r="CV413" s="60"/>
      <c r="CW413" s="60"/>
      <c r="CX413" s="60"/>
      <c r="CY413" s="60"/>
      <c r="CZ413" s="60"/>
      <c r="DA413" s="60"/>
    </row>
    <row r="414" spans="1:105" ht="12" customHeight="1" x14ac:dyDescent="0.25">
      <c r="A414" s="171" t="s">
        <v>211</v>
      </c>
      <c r="B414" s="171"/>
      <c r="C414" s="171"/>
      <c r="D414" s="171"/>
      <c r="E414" s="171"/>
      <c r="F414" s="171"/>
      <c r="G414" s="171"/>
      <c r="H414" s="171"/>
      <c r="I414" s="171"/>
      <c r="J414" s="171"/>
      <c r="K414" s="171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1"/>
      <c r="AB414" s="171"/>
      <c r="AC414" s="171"/>
      <c r="AD414" s="171"/>
      <c r="AE414" s="171"/>
      <c r="AF414" s="171"/>
      <c r="AG414" s="171"/>
      <c r="AH414" s="171"/>
      <c r="AI414" s="171"/>
      <c r="AJ414" s="171"/>
      <c r="AK414" s="171"/>
      <c r="AL414" s="171"/>
      <c r="AM414" s="171"/>
      <c r="AN414" s="171"/>
      <c r="AO414" s="171"/>
      <c r="AP414" s="171"/>
      <c r="AQ414" s="171"/>
      <c r="AR414" s="171"/>
      <c r="AS414" s="171"/>
      <c r="AT414" s="171"/>
      <c r="AU414" s="171"/>
      <c r="AV414" s="171"/>
      <c r="AW414" s="171"/>
      <c r="AX414" s="171"/>
      <c r="AY414" s="171"/>
      <c r="AZ414" s="171"/>
      <c r="BA414" s="171"/>
      <c r="BB414" s="171"/>
      <c r="BC414" s="171"/>
      <c r="BD414" s="171"/>
      <c r="BE414" s="171"/>
      <c r="BF414" s="171"/>
      <c r="BG414" s="171"/>
      <c r="BH414" s="171"/>
      <c r="BI414" s="171"/>
      <c r="BJ414" s="171"/>
      <c r="BK414" s="171"/>
      <c r="BL414" s="171"/>
      <c r="BM414" s="171"/>
      <c r="BN414" s="171"/>
      <c r="BO414" s="171"/>
      <c r="BP414" s="171"/>
      <c r="BQ414" s="171"/>
      <c r="BR414" s="171"/>
      <c r="BS414" s="171"/>
      <c r="BT414" s="171"/>
      <c r="BU414" s="171"/>
      <c r="BV414" s="171"/>
      <c r="BW414" s="171"/>
      <c r="BX414" s="171"/>
      <c r="BY414" s="171"/>
      <c r="BZ414" s="171"/>
      <c r="CA414" s="171"/>
      <c r="CB414" s="171"/>
      <c r="CC414" s="171"/>
      <c r="CD414" s="171"/>
      <c r="CE414" s="171"/>
      <c r="CF414" s="171"/>
      <c r="CG414" s="171"/>
      <c r="CH414" s="171"/>
      <c r="CI414" s="171"/>
      <c r="CJ414" s="171"/>
      <c r="CK414" s="171"/>
      <c r="CL414" s="171"/>
      <c r="CM414" s="171"/>
      <c r="CN414" s="171"/>
      <c r="CO414" s="171"/>
      <c r="CP414" s="171"/>
      <c r="CQ414" s="171"/>
      <c r="CR414" s="171"/>
      <c r="CS414" s="171"/>
      <c r="CT414" s="171"/>
      <c r="CU414" s="171"/>
      <c r="CV414" s="171"/>
      <c r="CW414" s="171"/>
      <c r="CX414" s="171"/>
      <c r="CY414" s="171"/>
      <c r="CZ414" s="171"/>
      <c r="DA414" s="171"/>
    </row>
    <row r="415" spans="1:105" ht="12" customHeight="1" x14ac:dyDescent="0.25">
      <c r="A415" s="55" t="s">
        <v>15</v>
      </c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97" t="s">
        <v>203</v>
      </c>
      <c r="Y415" s="97"/>
      <c r="Z415" s="97"/>
      <c r="AA415" s="97"/>
      <c r="AB415" s="97"/>
      <c r="AC415" s="97"/>
      <c r="AD415" s="97"/>
      <c r="AE415" s="97"/>
      <c r="AF415" s="97"/>
      <c r="AG415" s="97"/>
      <c r="AH415" s="97"/>
      <c r="AI415" s="97"/>
      <c r="AJ415" s="97"/>
      <c r="AK415" s="97"/>
      <c r="AL415" s="97"/>
      <c r="AM415" s="97"/>
      <c r="AN415" s="97"/>
      <c r="AO415" s="97"/>
      <c r="AP415" s="97"/>
      <c r="AQ415" s="97"/>
      <c r="AR415" s="97"/>
      <c r="AS415" s="97"/>
      <c r="AT415" s="97"/>
      <c r="AU415" s="97"/>
      <c r="AV415" s="97"/>
      <c r="AW415" s="97"/>
      <c r="AX415" s="97"/>
      <c r="AY415" s="97"/>
      <c r="AZ415" s="97"/>
      <c r="BA415" s="97"/>
      <c r="BB415" s="97"/>
      <c r="BC415" s="97"/>
      <c r="BD415" s="97"/>
      <c r="BE415" s="97"/>
      <c r="BF415" s="97"/>
      <c r="BG415" s="97"/>
      <c r="BH415" s="97"/>
      <c r="BI415" s="97"/>
      <c r="BJ415" s="97"/>
      <c r="BK415" s="97"/>
      <c r="BL415" s="97"/>
      <c r="BM415" s="97"/>
      <c r="BN415" s="97"/>
      <c r="BO415" s="97"/>
      <c r="BP415" s="97"/>
      <c r="BQ415" s="97"/>
      <c r="BR415" s="97"/>
      <c r="BS415" s="97"/>
      <c r="BT415" s="97"/>
      <c r="BU415" s="97"/>
      <c r="BV415" s="97"/>
      <c r="BW415" s="97"/>
      <c r="BX415" s="97"/>
      <c r="BY415" s="97"/>
      <c r="BZ415" s="97"/>
      <c r="CA415" s="97"/>
      <c r="CB415" s="97"/>
      <c r="CC415" s="97"/>
      <c r="CD415" s="97"/>
      <c r="CE415" s="97"/>
      <c r="CF415" s="97"/>
      <c r="CG415" s="97"/>
      <c r="CH415" s="97"/>
      <c r="CI415" s="97"/>
      <c r="CJ415" s="97"/>
      <c r="CK415" s="97"/>
      <c r="CL415" s="97"/>
      <c r="CM415" s="97"/>
      <c r="CN415" s="97"/>
      <c r="CO415" s="97"/>
      <c r="CP415" s="97"/>
      <c r="CQ415" s="97"/>
      <c r="CR415" s="97"/>
      <c r="CS415" s="97"/>
      <c r="CT415" s="97"/>
      <c r="CU415" s="97"/>
      <c r="CV415" s="97"/>
      <c r="CW415" s="97"/>
      <c r="CX415" s="97"/>
      <c r="CY415" s="97"/>
      <c r="CZ415" s="97"/>
      <c r="DA415" s="97"/>
    </row>
    <row r="417" spans="1:105" ht="12" customHeight="1" x14ac:dyDescent="0.25">
      <c r="A417" s="90" t="s">
        <v>0</v>
      </c>
      <c r="B417" s="91"/>
      <c r="C417" s="91"/>
      <c r="D417" s="91"/>
      <c r="E417" s="91"/>
      <c r="F417" s="91"/>
      <c r="G417" s="92"/>
      <c r="H417" s="90" t="s">
        <v>18</v>
      </c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2"/>
      <c r="BD417" s="90" t="s">
        <v>71</v>
      </c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2"/>
      <c r="BT417" s="90" t="s">
        <v>80</v>
      </c>
      <c r="BU417" s="91"/>
      <c r="BV417" s="91"/>
      <c r="BW417" s="91"/>
      <c r="BX417" s="91"/>
      <c r="BY417" s="91"/>
      <c r="BZ417" s="91"/>
      <c r="CA417" s="91"/>
      <c r="CB417" s="91"/>
      <c r="CC417" s="91"/>
      <c r="CD417" s="91"/>
      <c r="CE417" s="91"/>
      <c r="CF417" s="91"/>
      <c r="CG417" s="91"/>
      <c r="CH417" s="91"/>
      <c r="CI417" s="92"/>
      <c r="CJ417" s="90" t="s">
        <v>81</v>
      </c>
      <c r="CK417" s="91"/>
      <c r="CL417" s="91"/>
      <c r="CM417" s="91"/>
      <c r="CN417" s="91"/>
      <c r="CO417" s="91"/>
      <c r="CP417" s="91"/>
      <c r="CQ417" s="91"/>
      <c r="CR417" s="91"/>
      <c r="CS417" s="91"/>
      <c r="CT417" s="91"/>
      <c r="CU417" s="91"/>
      <c r="CV417" s="91"/>
      <c r="CW417" s="91"/>
      <c r="CX417" s="91"/>
      <c r="CY417" s="91"/>
      <c r="CZ417" s="91"/>
      <c r="DA417" s="92"/>
    </row>
    <row r="418" spans="1:105" ht="12" customHeight="1" x14ac:dyDescent="0.25">
      <c r="A418" s="72" t="s">
        <v>29</v>
      </c>
      <c r="B418" s="73"/>
      <c r="C418" s="73"/>
      <c r="D418" s="73"/>
      <c r="E418" s="73"/>
      <c r="F418" s="73"/>
      <c r="G418" s="74"/>
      <c r="H418" s="115" t="s">
        <v>164</v>
      </c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V418" s="116"/>
      <c r="AW418" s="116"/>
      <c r="AX418" s="116"/>
      <c r="AY418" s="116"/>
      <c r="AZ418" s="116"/>
      <c r="BA418" s="116"/>
      <c r="BB418" s="116"/>
      <c r="BC418" s="117"/>
      <c r="BD418" s="99">
        <v>170</v>
      </c>
      <c r="BE418" s="100"/>
      <c r="BF418" s="100"/>
      <c r="BG418" s="100"/>
      <c r="BH418" s="100"/>
      <c r="BI418" s="100"/>
      <c r="BJ418" s="100"/>
      <c r="BK418" s="100"/>
      <c r="BL418" s="100"/>
      <c r="BM418" s="100"/>
      <c r="BN418" s="100"/>
      <c r="BO418" s="100"/>
      <c r="BP418" s="100"/>
      <c r="BQ418" s="100"/>
      <c r="BR418" s="100"/>
      <c r="BS418" s="101"/>
      <c r="BT418" s="99">
        <v>60</v>
      </c>
      <c r="BU418" s="100"/>
      <c r="BV418" s="100"/>
      <c r="BW418" s="100"/>
      <c r="BX418" s="100"/>
      <c r="BY418" s="100"/>
      <c r="BZ418" s="100"/>
      <c r="CA418" s="100"/>
      <c r="CB418" s="100"/>
      <c r="CC418" s="100"/>
      <c r="CD418" s="100"/>
      <c r="CE418" s="100"/>
      <c r="CF418" s="100"/>
      <c r="CG418" s="100"/>
      <c r="CH418" s="100"/>
      <c r="CI418" s="101"/>
      <c r="CJ418" s="75">
        <v>10200</v>
      </c>
      <c r="CK418" s="76"/>
      <c r="CL418" s="76"/>
      <c r="CM418" s="76"/>
      <c r="CN418" s="76"/>
      <c r="CO418" s="76"/>
      <c r="CP418" s="76"/>
      <c r="CQ418" s="76"/>
      <c r="CR418" s="76"/>
      <c r="CS418" s="76"/>
      <c r="CT418" s="76"/>
      <c r="CU418" s="76"/>
      <c r="CV418" s="76"/>
      <c r="CW418" s="76"/>
      <c r="CX418" s="76"/>
      <c r="CY418" s="76"/>
      <c r="CZ418" s="76"/>
      <c r="DA418" s="77"/>
    </row>
    <row r="419" spans="1:105" ht="12" customHeight="1" x14ac:dyDescent="0.25">
      <c r="A419" s="72" t="s">
        <v>33</v>
      </c>
      <c r="B419" s="73"/>
      <c r="C419" s="73"/>
      <c r="D419" s="73"/>
      <c r="E419" s="73"/>
      <c r="F419" s="73"/>
      <c r="G419" s="74"/>
      <c r="H419" s="115" t="s">
        <v>165</v>
      </c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V419" s="116"/>
      <c r="AW419" s="116"/>
      <c r="AX419" s="116"/>
      <c r="AY419" s="116"/>
      <c r="AZ419" s="116"/>
      <c r="BA419" s="116"/>
      <c r="BB419" s="116"/>
      <c r="BC419" s="117"/>
      <c r="BD419" s="99">
        <v>170</v>
      </c>
      <c r="BE419" s="100"/>
      <c r="BF419" s="100"/>
      <c r="BG419" s="100"/>
      <c r="BH419" s="100"/>
      <c r="BI419" s="100"/>
      <c r="BJ419" s="100"/>
      <c r="BK419" s="100"/>
      <c r="BL419" s="100"/>
      <c r="BM419" s="100"/>
      <c r="BN419" s="100"/>
      <c r="BO419" s="100"/>
      <c r="BP419" s="100"/>
      <c r="BQ419" s="100"/>
      <c r="BR419" s="100"/>
      <c r="BS419" s="101"/>
      <c r="BT419" s="99">
        <v>105</v>
      </c>
      <c r="BU419" s="100"/>
      <c r="BV419" s="100"/>
      <c r="BW419" s="100"/>
      <c r="BX419" s="100"/>
      <c r="BY419" s="100"/>
      <c r="BZ419" s="100"/>
      <c r="CA419" s="100"/>
      <c r="CB419" s="100"/>
      <c r="CC419" s="100"/>
      <c r="CD419" s="100"/>
      <c r="CE419" s="100"/>
      <c r="CF419" s="100"/>
      <c r="CG419" s="100"/>
      <c r="CH419" s="100"/>
      <c r="CI419" s="101"/>
      <c r="CJ419" s="75">
        <v>17850</v>
      </c>
      <c r="CK419" s="76"/>
      <c r="CL419" s="76"/>
      <c r="CM419" s="76"/>
      <c r="CN419" s="76"/>
      <c r="CO419" s="76"/>
      <c r="CP419" s="76"/>
      <c r="CQ419" s="76"/>
      <c r="CR419" s="76"/>
      <c r="CS419" s="76"/>
      <c r="CT419" s="76"/>
      <c r="CU419" s="76"/>
      <c r="CV419" s="76"/>
      <c r="CW419" s="76"/>
      <c r="CX419" s="76"/>
      <c r="CY419" s="76"/>
      <c r="CZ419" s="76"/>
      <c r="DA419" s="77"/>
    </row>
    <row r="420" spans="1:105" ht="12" customHeight="1" x14ac:dyDescent="0.25">
      <c r="A420" s="118"/>
      <c r="B420" s="119"/>
      <c r="C420" s="119"/>
      <c r="D420" s="119"/>
      <c r="E420" s="119"/>
      <c r="F420" s="119"/>
      <c r="G420" s="120"/>
      <c r="H420" s="72" t="s">
        <v>12</v>
      </c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  <c r="AA420" s="73"/>
      <c r="AB420" s="73"/>
      <c r="AC420" s="73"/>
      <c r="AD420" s="73"/>
      <c r="AE420" s="73"/>
      <c r="AF420" s="73"/>
      <c r="AG420" s="73"/>
      <c r="AH420" s="73"/>
      <c r="AI420" s="73"/>
      <c r="AJ420" s="73"/>
      <c r="AK420" s="73"/>
      <c r="AL420" s="73"/>
      <c r="AM420" s="73"/>
      <c r="AN420" s="73"/>
      <c r="AO420" s="73"/>
      <c r="AP420" s="73"/>
      <c r="AQ420" s="73"/>
      <c r="AR420" s="73"/>
      <c r="AS420" s="73"/>
      <c r="AT420" s="73"/>
      <c r="AU420" s="73"/>
      <c r="AV420" s="73"/>
      <c r="AW420" s="73"/>
      <c r="AX420" s="73"/>
      <c r="AY420" s="73"/>
      <c r="AZ420" s="73"/>
      <c r="BA420" s="73"/>
      <c r="BB420" s="73"/>
      <c r="BC420" s="74"/>
      <c r="BD420" s="99"/>
      <c r="BE420" s="100"/>
      <c r="BF420" s="100"/>
      <c r="BG420" s="100"/>
      <c r="BH420" s="100"/>
      <c r="BI420" s="100"/>
      <c r="BJ420" s="100"/>
      <c r="BK420" s="100"/>
      <c r="BL420" s="100"/>
      <c r="BM420" s="100"/>
      <c r="BN420" s="100"/>
      <c r="BO420" s="100"/>
      <c r="BP420" s="100"/>
      <c r="BQ420" s="100"/>
      <c r="BR420" s="100"/>
      <c r="BS420" s="101"/>
      <c r="BT420" s="99" t="s">
        <v>13</v>
      </c>
      <c r="BU420" s="100"/>
      <c r="BV420" s="100"/>
      <c r="BW420" s="100"/>
      <c r="BX420" s="100"/>
      <c r="BY420" s="100"/>
      <c r="BZ420" s="100"/>
      <c r="CA420" s="100"/>
      <c r="CB420" s="100"/>
      <c r="CC420" s="100"/>
      <c r="CD420" s="100"/>
      <c r="CE420" s="100"/>
      <c r="CF420" s="100"/>
      <c r="CG420" s="100"/>
      <c r="CH420" s="100"/>
      <c r="CI420" s="101"/>
      <c r="CJ420" s="230">
        <f>SUM(CJ418:CJ419)</f>
        <v>28050</v>
      </c>
      <c r="CK420" s="231"/>
      <c r="CL420" s="231"/>
      <c r="CM420" s="231"/>
      <c r="CN420" s="231"/>
      <c r="CO420" s="231"/>
      <c r="CP420" s="231"/>
      <c r="CQ420" s="231"/>
      <c r="CR420" s="231"/>
      <c r="CS420" s="231"/>
      <c r="CT420" s="231"/>
      <c r="CU420" s="231"/>
      <c r="CV420" s="231"/>
      <c r="CW420" s="231"/>
      <c r="CX420" s="231"/>
      <c r="CY420" s="231"/>
      <c r="CZ420" s="231"/>
      <c r="DA420" s="232"/>
    </row>
    <row r="421" spans="1:105" ht="21" customHeight="1" x14ac:dyDescent="0.25">
      <c r="A421" s="6" t="s">
        <v>15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97" t="s">
        <v>169</v>
      </c>
      <c r="Y421" s="97"/>
      <c r="Z421" s="97"/>
      <c r="AA421" s="97"/>
      <c r="AB421" s="97"/>
      <c r="AC421" s="97"/>
      <c r="AD421" s="97"/>
      <c r="AE421" s="97"/>
      <c r="AF421" s="97"/>
      <c r="AG421" s="97"/>
      <c r="AH421" s="97"/>
      <c r="AI421" s="97"/>
      <c r="AJ421" s="97"/>
      <c r="AK421" s="97"/>
      <c r="AL421" s="97"/>
      <c r="AM421" s="97"/>
      <c r="AN421" s="97"/>
      <c r="AO421" s="97"/>
      <c r="AP421" s="97"/>
      <c r="AQ421" s="97"/>
      <c r="AR421" s="97"/>
      <c r="AS421" s="97"/>
      <c r="AT421" s="97"/>
      <c r="AU421" s="97"/>
      <c r="AV421" s="97"/>
      <c r="AW421" s="97"/>
      <c r="AX421" s="97"/>
      <c r="AY421" s="97"/>
      <c r="AZ421" s="97"/>
      <c r="BA421" s="97"/>
      <c r="BB421" s="97"/>
      <c r="BC421" s="97"/>
      <c r="BD421" s="97"/>
      <c r="BE421" s="97"/>
      <c r="BF421" s="97"/>
      <c r="BG421" s="97"/>
      <c r="BH421" s="97"/>
      <c r="BI421" s="97"/>
      <c r="BJ421" s="97"/>
      <c r="BK421" s="97"/>
      <c r="BL421" s="97"/>
      <c r="BM421" s="97"/>
      <c r="BN421" s="97"/>
      <c r="BO421" s="97"/>
      <c r="BP421" s="97"/>
      <c r="BQ421" s="97"/>
      <c r="BR421" s="97"/>
      <c r="BS421" s="97"/>
      <c r="BT421" s="97"/>
      <c r="BU421" s="97"/>
      <c r="BV421" s="97"/>
      <c r="BW421" s="97"/>
      <c r="BX421" s="97"/>
      <c r="BY421" s="97"/>
      <c r="BZ421" s="97"/>
      <c r="CA421" s="97"/>
      <c r="CB421" s="97"/>
      <c r="CC421" s="97"/>
      <c r="CD421" s="97"/>
      <c r="CE421" s="97"/>
      <c r="CF421" s="97"/>
      <c r="CG421" s="97"/>
      <c r="CH421" s="97"/>
      <c r="CI421" s="97"/>
      <c r="CJ421" s="97"/>
      <c r="CK421" s="97"/>
      <c r="CL421" s="97"/>
      <c r="CM421" s="97"/>
      <c r="CN421" s="97"/>
      <c r="CO421" s="97"/>
      <c r="CP421" s="97"/>
      <c r="CQ421" s="97"/>
      <c r="CR421" s="97"/>
      <c r="CS421" s="97"/>
      <c r="CT421" s="97"/>
      <c r="CU421" s="97"/>
      <c r="CV421" s="97"/>
      <c r="CW421" s="97"/>
      <c r="CX421" s="97"/>
      <c r="CY421" s="97"/>
      <c r="CZ421" s="97"/>
      <c r="DA421" s="97"/>
    </row>
    <row r="422" spans="1:105" ht="30.75" customHeight="1" x14ac:dyDescent="0.25">
      <c r="A422" s="95" t="s">
        <v>14</v>
      </c>
      <c r="B422" s="95"/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129" t="s">
        <v>173</v>
      </c>
      <c r="AQ422" s="129"/>
      <c r="AR422" s="129"/>
      <c r="AS422" s="129"/>
      <c r="AT422" s="129"/>
      <c r="AU422" s="129"/>
      <c r="AV422" s="129"/>
      <c r="AW422" s="129"/>
      <c r="AX422" s="129"/>
      <c r="AY422" s="129"/>
      <c r="AZ422" s="129"/>
      <c r="BA422" s="129"/>
      <c r="BB422" s="129"/>
      <c r="BC422" s="129"/>
      <c r="BD422" s="129"/>
      <c r="BE422" s="129"/>
      <c r="BF422" s="129"/>
      <c r="BG422" s="129"/>
      <c r="BH422" s="129"/>
      <c r="BI422" s="129"/>
      <c r="BJ422" s="129"/>
      <c r="BK422" s="129"/>
      <c r="BL422" s="129"/>
      <c r="BM422" s="129"/>
      <c r="BN422" s="129"/>
      <c r="BO422" s="129"/>
      <c r="BP422" s="129"/>
      <c r="BQ422" s="129"/>
      <c r="BR422" s="129"/>
      <c r="BS422" s="129"/>
      <c r="BT422" s="129"/>
      <c r="BU422" s="129"/>
      <c r="BV422" s="129"/>
      <c r="BW422" s="129"/>
      <c r="BX422" s="129"/>
      <c r="BY422" s="129"/>
      <c r="BZ422" s="129"/>
      <c r="CA422" s="129"/>
      <c r="CB422" s="129"/>
      <c r="CC422" s="129"/>
      <c r="CD422" s="129"/>
      <c r="CE422" s="129"/>
      <c r="CF422" s="129"/>
      <c r="CG422" s="129"/>
      <c r="CH422" s="129"/>
      <c r="CI422" s="129"/>
      <c r="CJ422" s="129"/>
      <c r="CK422" s="129"/>
      <c r="CL422" s="129"/>
      <c r="CM422" s="129"/>
      <c r="CN422" s="129"/>
      <c r="CO422" s="129"/>
      <c r="CP422" s="129"/>
      <c r="CQ422" s="129"/>
      <c r="CR422" s="129"/>
      <c r="CS422" s="129"/>
      <c r="CT422" s="129"/>
      <c r="CU422" s="129"/>
      <c r="CV422" s="129"/>
      <c r="CW422" s="129"/>
      <c r="CX422" s="129"/>
      <c r="CY422" s="129"/>
      <c r="CZ422" s="129"/>
      <c r="DA422" s="129"/>
    </row>
    <row r="423" spans="1:105" ht="39" customHeight="1" x14ac:dyDescent="0.25">
      <c r="A423" s="81" t="s">
        <v>0</v>
      </c>
      <c r="B423" s="82"/>
      <c r="C423" s="82"/>
      <c r="D423" s="82"/>
      <c r="E423" s="82"/>
      <c r="F423" s="82"/>
      <c r="G423" s="83"/>
      <c r="H423" s="81" t="s">
        <v>18</v>
      </c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2"/>
      <c r="AO423" s="82"/>
      <c r="AP423" s="82"/>
      <c r="AQ423" s="82"/>
      <c r="AR423" s="82"/>
      <c r="AS423" s="82"/>
      <c r="AT423" s="82"/>
      <c r="AU423" s="82"/>
      <c r="AV423" s="82"/>
      <c r="AW423" s="82"/>
      <c r="AX423" s="82"/>
      <c r="AY423" s="82"/>
      <c r="AZ423" s="82"/>
      <c r="BA423" s="82"/>
      <c r="BB423" s="82"/>
      <c r="BC423" s="83"/>
      <c r="BD423" s="90" t="s">
        <v>71</v>
      </c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2"/>
      <c r="BT423" s="90" t="s">
        <v>80</v>
      </c>
      <c r="BU423" s="91"/>
      <c r="BV423" s="91"/>
      <c r="BW423" s="91"/>
      <c r="BX423" s="91"/>
      <c r="BY423" s="91"/>
      <c r="BZ423" s="91"/>
      <c r="CA423" s="91"/>
      <c r="CB423" s="91"/>
      <c r="CC423" s="91"/>
      <c r="CD423" s="91"/>
      <c r="CE423" s="91"/>
      <c r="CF423" s="91"/>
      <c r="CG423" s="91"/>
      <c r="CH423" s="91"/>
      <c r="CI423" s="92"/>
      <c r="CJ423" s="90" t="s">
        <v>81</v>
      </c>
      <c r="CK423" s="91"/>
      <c r="CL423" s="91"/>
      <c r="CM423" s="91"/>
      <c r="CN423" s="91"/>
      <c r="CO423" s="91"/>
      <c r="CP423" s="91"/>
      <c r="CQ423" s="91"/>
      <c r="CR423" s="91"/>
      <c r="CS423" s="91"/>
      <c r="CT423" s="91"/>
      <c r="CU423" s="91"/>
      <c r="CV423" s="91"/>
      <c r="CW423" s="91"/>
      <c r="CX423" s="91"/>
      <c r="CY423" s="91"/>
      <c r="CZ423" s="91"/>
      <c r="DA423" s="92"/>
    </row>
    <row r="424" spans="1:105" ht="12" customHeight="1" x14ac:dyDescent="0.25">
      <c r="A424" s="93">
        <v>1</v>
      </c>
      <c r="B424" s="93"/>
      <c r="C424" s="93"/>
      <c r="D424" s="93"/>
      <c r="E424" s="93"/>
      <c r="F424" s="93"/>
      <c r="G424" s="93"/>
      <c r="H424" s="93">
        <v>2</v>
      </c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  <c r="AD424" s="93"/>
      <c r="AE424" s="93"/>
      <c r="AF424" s="93"/>
      <c r="AG424" s="93"/>
      <c r="AH424" s="93"/>
      <c r="AI424" s="93"/>
      <c r="AJ424" s="93"/>
      <c r="AK424" s="93"/>
      <c r="AL424" s="93"/>
      <c r="AM424" s="93"/>
      <c r="AN424" s="93"/>
      <c r="AO424" s="93"/>
      <c r="AP424" s="93"/>
      <c r="AQ424" s="93"/>
      <c r="AR424" s="93"/>
      <c r="AS424" s="93"/>
      <c r="AT424" s="93"/>
      <c r="AU424" s="93"/>
      <c r="AV424" s="93"/>
      <c r="AW424" s="93"/>
      <c r="AX424" s="93"/>
      <c r="AY424" s="93"/>
      <c r="AZ424" s="93"/>
      <c r="BA424" s="93"/>
      <c r="BB424" s="93"/>
      <c r="BC424" s="93"/>
      <c r="BD424" s="93">
        <v>3</v>
      </c>
      <c r="BE424" s="93"/>
      <c r="BF424" s="93"/>
      <c r="BG424" s="93"/>
      <c r="BH424" s="93"/>
      <c r="BI424" s="93"/>
      <c r="BJ424" s="93"/>
      <c r="BK424" s="93"/>
      <c r="BL424" s="93"/>
      <c r="BM424" s="93"/>
      <c r="BN424" s="93"/>
      <c r="BO424" s="93"/>
      <c r="BP424" s="93"/>
      <c r="BQ424" s="93"/>
      <c r="BR424" s="93"/>
      <c r="BS424" s="93"/>
      <c r="BT424" s="107">
        <v>4</v>
      </c>
      <c r="BU424" s="138"/>
      <c r="BV424" s="138"/>
      <c r="BW424" s="138"/>
      <c r="BX424" s="138"/>
      <c r="BY424" s="138"/>
      <c r="BZ424" s="138"/>
      <c r="CA424" s="138"/>
      <c r="CB424" s="138"/>
      <c r="CC424" s="138"/>
      <c r="CD424" s="138"/>
      <c r="CE424" s="138"/>
      <c r="CF424" s="138"/>
      <c r="CG424" s="138"/>
      <c r="CH424" s="138"/>
      <c r="CI424" s="139"/>
      <c r="CJ424" s="107">
        <v>5</v>
      </c>
      <c r="CK424" s="138"/>
      <c r="CL424" s="138"/>
      <c r="CM424" s="138"/>
      <c r="CN424" s="138"/>
      <c r="CO424" s="138"/>
      <c r="CP424" s="138"/>
      <c r="CQ424" s="138"/>
      <c r="CR424" s="138"/>
      <c r="CS424" s="138"/>
      <c r="CT424" s="138"/>
      <c r="CU424" s="138"/>
      <c r="CV424" s="138"/>
      <c r="CW424" s="138"/>
      <c r="CX424" s="138"/>
      <c r="CY424" s="138"/>
      <c r="CZ424" s="138"/>
      <c r="DA424" s="139"/>
    </row>
    <row r="425" spans="1:105" ht="12" customHeight="1" x14ac:dyDescent="0.25">
      <c r="A425" s="106" t="s">
        <v>29</v>
      </c>
      <c r="B425" s="106"/>
      <c r="C425" s="106"/>
      <c r="D425" s="106"/>
      <c r="E425" s="106"/>
      <c r="F425" s="106"/>
      <c r="G425" s="106"/>
      <c r="H425" s="80" t="s">
        <v>168</v>
      </c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  <c r="AK425" s="80"/>
      <c r="AL425" s="80"/>
      <c r="AM425" s="80"/>
      <c r="AN425" s="80"/>
      <c r="AO425" s="80"/>
      <c r="AP425" s="80"/>
      <c r="AQ425" s="80"/>
      <c r="AR425" s="80"/>
      <c r="AS425" s="80"/>
      <c r="AT425" s="80"/>
      <c r="AU425" s="80"/>
      <c r="AV425" s="80"/>
      <c r="AW425" s="80"/>
      <c r="AX425" s="80"/>
      <c r="AY425" s="80"/>
      <c r="AZ425" s="80"/>
      <c r="BA425" s="80"/>
      <c r="BB425" s="80"/>
      <c r="BC425" s="80"/>
      <c r="BD425" s="78">
        <v>2</v>
      </c>
      <c r="BE425" s="78"/>
      <c r="BF425" s="78"/>
      <c r="BG425" s="78"/>
      <c r="BH425" s="78"/>
      <c r="BI425" s="78"/>
      <c r="BJ425" s="78"/>
      <c r="BK425" s="78"/>
      <c r="BL425" s="78"/>
      <c r="BM425" s="78"/>
      <c r="BN425" s="78"/>
      <c r="BO425" s="78"/>
      <c r="BP425" s="78"/>
      <c r="BQ425" s="78"/>
      <c r="BR425" s="78"/>
      <c r="BS425" s="78"/>
      <c r="BT425" s="98">
        <v>26000</v>
      </c>
      <c r="BU425" s="233"/>
      <c r="BV425" s="233"/>
      <c r="BW425" s="233"/>
      <c r="BX425" s="233"/>
      <c r="BY425" s="233"/>
      <c r="BZ425" s="233"/>
      <c r="CA425" s="233"/>
      <c r="CB425" s="233"/>
      <c r="CC425" s="233"/>
      <c r="CD425" s="233"/>
      <c r="CE425" s="233"/>
      <c r="CF425" s="233"/>
      <c r="CG425" s="233"/>
      <c r="CH425" s="233"/>
      <c r="CI425" s="233"/>
      <c r="CJ425" s="233">
        <v>78000</v>
      </c>
      <c r="CK425" s="233"/>
      <c r="CL425" s="233"/>
      <c r="CM425" s="233"/>
      <c r="CN425" s="233"/>
      <c r="CO425" s="233"/>
      <c r="CP425" s="233"/>
      <c r="CQ425" s="233"/>
      <c r="CR425" s="233"/>
      <c r="CS425" s="233"/>
      <c r="CT425" s="233"/>
      <c r="CU425" s="233"/>
      <c r="CV425" s="233"/>
      <c r="CW425" s="233"/>
      <c r="CX425" s="233"/>
      <c r="CY425" s="233"/>
      <c r="CZ425" s="233"/>
      <c r="DA425" s="233"/>
    </row>
    <row r="426" spans="1:105" ht="12" customHeight="1" x14ac:dyDescent="0.25">
      <c r="A426" s="106"/>
      <c r="B426" s="106"/>
      <c r="C426" s="106"/>
      <c r="D426" s="106"/>
      <c r="E426" s="106"/>
      <c r="F426" s="106"/>
      <c r="G426" s="106"/>
      <c r="H426" s="80" t="s">
        <v>136</v>
      </c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80"/>
      <c r="AG426" s="80"/>
      <c r="AH426" s="80"/>
      <c r="AI426" s="80"/>
      <c r="AJ426" s="80"/>
      <c r="AK426" s="80"/>
      <c r="AL426" s="80"/>
      <c r="AM426" s="80"/>
      <c r="AN426" s="80"/>
      <c r="AO426" s="80"/>
      <c r="AP426" s="80"/>
      <c r="AQ426" s="80"/>
      <c r="AR426" s="80"/>
      <c r="AS426" s="80"/>
      <c r="AT426" s="80"/>
      <c r="AU426" s="80"/>
      <c r="AV426" s="80"/>
      <c r="AW426" s="80"/>
      <c r="AX426" s="80"/>
      <c r="AY426" s="80"/>
      <c r="AZ426" s="80"/>
      <c r="BA426" s="80"/>
      <c r="BB426" s="80"/>
      <c r="BC426" s="80"/>
      <c r="BD426" s="78"/>
      <c r="BE426" s="78"/>
      <c r="BF426" s="78"/>
      <c r="BG426" s="78"/>
      <c r="BH426" s="78"/>
      <c r="BI426" s="78"/>
      <c r="BJ426" s="78"/>
      <c r="BK426" s="78"/>
      <c r="BL426" s="78"/>
      <c r="BM426" s="78"/>
      <c r="BN426" s="78"/>
      <c r="BO426" s="78"/>
      <c r="BP426" s="78"/>
      <c r="BQ426" s="78"/>
      <c r="BR426" s="78"/>
      <c r="BS426" s="78"/>
      <c r="BT426" s="233"/>
      <c r="BU426" s="233"/>
      <c r="BV426" s="233"/>
      <c r="BW426" s="233"/>
      <c r="BX426" s="233"/>
      <c r="BY426" s="233"/>
      <c r="BZ426" s="233"/>
      <c r="CA426" s="233"/>
      <c r="CB426" s="233"/>
      <c r="CC426" s="233"/>
      <c r="CD426" s="233"/>
      <c r="CE426" s="233"/>
      <c r="CF426" s="233"/>
      <c r="CG426" s="233"/>
      <c r="CH426" s="233"/>
      <c r="CI426" s="233"/>
      <c r="CJ426" s="233">
        <v>78000</v>
      </c>
      <c r="CK426" s="233"/>
      <c r="CL426" s="233"/>
      <c r="CM426" s="233"/>
      <c r="CN426" s="233"/>
      <c r="CO426" s="233"/>
      <c r="CP426" s="233"/>
      <c r="CQ426" s="233"/>
      <c r="CR426" s="233"/>
      <c r="CS426" s="233"/>
      <c r="CT426" s="233"/>
      <c r="CU426" s="233"/>
      <c r="CV426" s="233"/>
      <c r="CW426" s="233"/>
      <c r="CX426" s="233"/>
      <c r="CY426" s="233"/>
      <c r="CZ426" s="233"/>
      <c r="DA426" s="233"/>
    </row>
    <row r="428" spans="1:105" ht="12" customHeight="1" x14ac:dyDescent="0.25">
      <c r="A428" s="43" t="s">
        <v>15</v>
      </c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97" t="s">
        <v>170</v>
      </c>
      <c r="Y428" s="97"/>
      <c r="Z428" s="97"/>
      <c r="AA428" s="97"/>
      <c r="AB428" s="97"/>
      <c r="AC428" s="97"/>
      <c r="AD428" s="97"/>
      <c r="AE428" s="97"/>
      <c r="AF428" s="97"/>
      <c r="AG428" s="97"/>
      <c r="AH428" s="97"/>
      <c r="AI428" s="97"/>
      <c r="AJ428" s="97"/>
      <c r="AK428" s="97"/>
      <c r="AL428" s="97"/>
      <c r="AM428" s="97"/>
      <c r="AN428" s="97"/>
      <c r="AO428" s="97"/>
      <c r="AP428" s="97"/>
      <c r="AQ428" s="97"/>
      <c r="AR428" s="97"/>
      <c r="AS428" s="97"/>
      <c r="AT428" s="97"/>
      <c r="AU428" s="97"/>
      <c r="AV428" s="97"/>
      <c r="AW428" s="97"/>
      <c r="AX428" s="97"/>
      <c r="AY428" s="97"/>
      <c r="AZ428" s="97"/>
      <c r="BA428" s="97"/>
      <c r="BB428" s="97"/>
      <c r="BC428" s="97"/>
      <c r="BD428" s="97"/>
      <c r="BE428" s="97"/>
      <c r="BF428" s="97"/>
      <c r="BG428" s="97"/>
      <c r="BH428" s="97"/>
      <c r="BI428" s="97"/>
      <c r="BJ428" s="97"/>
      <c r="BK428" s="97"/>
      <c r="BL428" s="97"/>
      <c r="BM428" s="97"/>
      <c r="BN428" s="97"/>
      <c r="BO428" s="97"/>
      <c r="BP428" s="97"/>
      <c r="BQ428" s="97"/>
      <c r="BR428" s="97"/>
      <c r="BS428" s="97"/>
      <c r="BT428" s="97"/>
      <c r="BU428" s="97"/>
      <c r="BV428" s="97"/>
      <c r="BW428" s="97"/>
      <c r="BX428" s="97"/>
      <c r="BY428" s="97"/>
      <c r="BZ428" s="97"/>
      <c r="CA428" s="97"/>
      <c r="CB428" s="97"/>
      <c r="CC428" s="97"/>
      <c r="CD428" s="97"/>
      <c r="CE428" s="97"/>
      <c r="CF428" s="97"/>
      <c r="CG428" s="97"/>
      <c r="CH428" s="97"/>
      <c r="CI428" s="97"/>
      <c r="CJ428" s="97"/>
      <c r="CK428" s="97"/>
      <c r="CL428" s="97"/>
      <c r="CM428" s="97"/>
      <c r="CN428" s="97"/>
      <c r="CO428" s="97"/>
      <c r="CP428" s="97"/>
      <c r="CQ428" s="97"/>
      <c r="CR428" s="97"/>
      <c r="CS428" s="97"/>
      <c r="CT428" s="97"/>
      <c r="CU428" s="97"/>
      <c r="CV428" s="97"/>
      <c r="CW428" s="97"/>
      <c r="CX428" s="97"/>
      <c r="CY428" s="97"/>
      <c r="CZ428" s="97"/>
      <c r="DA428" s="97"/>
    </row>
    <row r="429" spans="1:105" ht="24.75" customHeight="1" x14ac:dyDescent="0.25">
      <c r="A429" s="95" t="s">
        <v>14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129" t="s">
        <v>167</v>
      </c>
      <c r="AQ429" s="129"/>
      <c r="AR429" s="129"/>
      <c r="AS429" s="129"/>
      <c r="AT429" s="129"/>
      <c r="AU429" s="129"/>
      <c r="AV429" s="129"/>
      <c r="AW429" s="129"/>
      <c r="AX429" s="129"/>
      <c r="AY429" s="129"/>
      <c r="AZ429" s="129"/>
      <c r="BA429" s="129"/>
      <c r="BB429" s="129"/>
      <c r="BC429" s="129"/>
      <c r="BD429" s="129"/>
      <c r="BE429" s="129"/>
      <c r="BF429" s="129"/>
      <c r="BG429" s="129"/>
      <c r="BH429" s="129"/>
      <c r="BI429" s="129"/>
      <c r="BJ429" s="129"/>
      <c r="BK429" s="129"/>
      <c r="BL429" s="129"/>
      <c r="BM429" s="129"/>
      <c r="BN429" s="129"/>
      <c r="BO429" s="129"/>
      <c r="BP429" s="129"/>
      <c r="BQ429" s="129"/>
      <c r="BR429" s="129"/>
      <c r="BS429" s="129"/>
      <c r="BT429" s="129"/>
      <c r="BU429" s="129"/>
      <c r="BV429" s="129"/>
      <c r="BW429" s="129"/>
      <c r="BX429" s="129"/>
      <c r="BY429" s="129"/>
      <c r="BZ429" s="129"/>
      <c r="CA429" s="129"/>
      <c r="CB429" s="129"/>
      <c r="CC429" s="129"/>
      <c r="CD429" s="129"/>
      <c r="CE429" s="129"/>
      <c r="CF429" s="129"/>
      <c r="CG429" s="129"/>
      <c r="CH429" s="129"/>
      <c r="CI429" s="129"/>
      <c r="CJ429" s="129"/>
      <c r="CK429" s="129"/>
      <c r="CL429" s="129"/>
      <c r="CM429" s="129"/>
      <c r="CN429" s="129"/>
      <c r="CO429" s="129"/>
      <c r="CP429" s="129"/>
      <c r="CQ429" s="129"/>
      <c r="CR429" s="129"/>
      <c r="CS429" s="129"/>
      <c r="CT429" s="129"/>
      <c r="CU429" s="129"/>
      <c r="CV429" s="129"/>
      <c r="CW429" s="129"/>
      <c r="CX429" s="129"/>
      <c r="CY429" s="129"/>
      <c r="CZ429" s="129"/>
      <c r="DA429" s="129"/>
    </row>
    <row r="430" spans="1:105" ht="24.75" customHeight="1" x14ac:dyDescent="0.25">
      <c r="A430" s="81" t="s">
        <v>0</v>
      </c>
      <c r="B430" s="82"/>
      <c r="C430" s="82"/>
      <c r="D430" s="82"/>
      <c r="E430" s="82"/>
      <c r="F430" s="82"/>
      <c r="G430" s="83"/>
      <c r="H430" s="81" t="s">
        <v>18</v>
      </c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2"/>
      <c r="AO430" s="82"/>
      <c r="AP430" s="82"/>
      <c r="AQ430" s="82"/>
      <c r="AR430" s="82"/>
      <c r="AS430" s="82"/>
      <c r="AT430" s="82"/>
      <c r="AU430" s="82"/>
      <c r="AV430" s="82"/>
      <c r="AW430" s="82"/>
      <c r="AX430" s="82"/>
      <c r="AY430" s="82"/>
      <c r="AZ430" s="82"/>
      <c r="BA430" s="82"/>
      <c r="BB430" s="82"/>
      <c r="BC430" s="83"/>
      <c r="BD430" s="90" t="s">
        <v>71</v>
      </c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2"/>
      <c r="BT430" s="90" t="s">
        <v>80</v>
      </c>
      <c r="BU430" s="91"/>
      <c r="BV430" s="91"/>
      <c r="BW430" s="91"/>
      <c r="BX430" s="91"/>
      <c r="BY430" s="91"/>
      <c r="BZ430" s="91"/>
      <c r="CA430" s="91"/>
      <c r="CB430" s="91"/>
      <c r="CC430" s="91"/>
      <c r="CD430" s="91"/>
      <c r="CE430" s="91"/>
      <c r="CF430" s="91"/>
      <c r="CG430" s="91"/>
      <c r="CH430" s="91"/>
      <c r="CI430" s="92"/>
      <c r="CJ430" s="90" t="s">
        <v>81</v>
      </c>
      <c r="CK430" s="91"/>
      <c r="CL430" s="91"/>
      <c r="CM430" s="91"/>
      <c r="CN430" s="91"/>
      <c r="CO430" s="91"/>
      <c r="CP430" s="91"/>
      <c r="CQ430" s="91"/>
      <c r="CR430" s="91"/>
      <c r="CS430" s="91"/>
      <c r="CT430" s="91"/>
      <c r="CU430" s="91"/>
      <c r="CV430" s="91"/>
      <c r="CW430" s="91"/>
      <c r="CX430" s="91"/>
      <c r="CY430" s="91"/>
      <c r="CZ430" s="91"/>
      <c r="DA430" s="92"/>
    </row>
    <row r="431" spans="1:105" ht="12" customHeight="1" x14ac:dyDescent="0.25">
      <c r="A431" s="93">
        <v>1</v>
      </c>
      <c r="B431" s="93"/>
      <c r="C431" s="93"/>
      <c r="D431" s="93"/>
      <c r="E431" s="93"/>
      <c r="F431" s="93"/>
      <c r="G431" s="93"/>
      <c r="H431" s="93">
        <v>2</v>
      </c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  <c r="AD431" s="93"/>
      <c r="AE431" s="93"/>
      <c r="AF431" s="93"/>
      <c r="AG431" s="93"/>
      <c r="AH431" s="93"/>
      <c r="AI431" s="93"/>
      <c r="AJ431" s="93"/>
      <c r="AK431" s="93"/>
      <c r="AL431" s="93"/>
      <c r="AM431" s="93"/>
      <c r="AN431" s="93"/>
      <c r="AO431" s="93"/>
      <c r="AP431" s="93"/>
      <c r="AQ431" s="93"/>
      <c r="AR431" s="93"/>
      <c r="AS431" s="93"/>
      <c r="AT431" s="93"/>
      <c r="AU431" s="93"/>
      <c r="AV431" s="93"/>
      <c r="AW431" s="93"/>
      <c r="AX431" s="93"/>
      <c r="AY431" s="93"/>
      <c r="AZ431" s="93"/>
      <c r="BA431" s="93"/>
      <c r="BB431" s="93"/>
      <c r="BC431" s="93"/>
      <c r="BD431" s="93">
        <v>3</v>
      </c>
      <c r="BE431" s="93"/>
      <c r="BF431" s="93"/>
      <c r="BG431" s="93"/>
      <c r="BH431" s="93"/>
      <c r="BI431" s="93"/>
      <c r="BJ431" s="93"/>
      <c r="BK431" s="93"/>
      <c r="BL431" s="93"/>
      <c r="BM431" s="93"/>
      <c r="BN431" s="93"/>
      <c r="BO431" s="93"/>
      <c r="BP431" s="93"/>
      <c r="BQ431" s="93"/>
      <c r="BR431" s="93"/>
      <c r="BS431" s="93"/>
      <c r="BT431" s="107">
        <v>4</v>
      </c>
      <c r="BU431" s="138"/>
      <c r="BV431" s="138"/>
      <c r="BW431" s="138"/>
      <c r="BX431" s="138"/>
      <c r="BY431" s="138"/>
      <c r="BZ431" s="138"/>
      <c r="CA431" s="138"/>
      <c r="CB431" s="138"/>
      <c r="CC431" s="138"/>
      <c r="CD431" s="138"/>
      <c r="CE431" s="138"/>
      <c r="CF431" s="138"/>
      <c r="CG431" s="138"/>
      <c r="CH431" s="138"/>
      <c r="CI431" s="139"/>
      <c r="CJ431" s="107">
        <v>5</v>
      </c>
      <c r="CK431" s="138"/>
      <c r="CL431" s="138"/>
      <c r="CM431" s="138"/>
      <c r="CN431" s="138"/>
      <c r="CO431" s="138"/>
      <c r="CP431" s="138"/>
      <c r="CQ431" s="138"/>
      <c r="CR431" s="138"/>
      <c r="CS431" s="138"/>
      <c r="CT431" s="138"/>
      <c r="CU431" s="138"/>
      <c r="CV431" s="138"/>
      <c r="CW431" s="138"/>
      <c r="CX431" s="138"/>
      <c r="CY431" s="138"/>
      <c r="CZ431" s="138"/>
      <c r="DA431" s="139"/>
    </row>
    <row r="432" spans="1:105" ht="36" customHeight="1" x14ac:dyDescent="0.25">
      <c r="A432" s="106" t="s">
        <v>29</v>
      </c>
      <c r="B432" s="106"/>
      <c r="C432" s="106"/>
      <c r="D432" s="106"/>
      <c r="E432" s="106"/>
      <c r="F432" s="106"/>
      <c r="G432" s="106"/>
      <c r="H432" s="80" t="s">
        <v>172</v>
      </c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  <c r="AA432" s="80"/>
      <c r="AB432" s="80"/>
      <c r="AC432" s="80"/>
      <c r="AD432" s="80"/>
      <c r="AE432" s="80"/>
      <c r="AF432" s="80"/>
      <c r="AG432" s="80"/>
      <c r="AH432" s="80"/>
      <c r="AI432" s="80"/>
      <c r="AJ432" s="80"/>
      <c r="AK432" s="80"/>
      <c r="AL432" s="80"/>
      <c r="AM432" s="80"/>
      <c r="AN432" s="80"/>
      <c r="AO432" s="80"/>
      <c r="AP432" s="80"/>
      <c r="AQ432" s="80"/>
      <c r="AR432" s="80"/>
      <c r="AS432" s="80"/>
      <c r="AT432" s="80"/>
      <c r="AU432" s="80"/>
      <c r="AV432" s="80"/>
      <c r="AW432" s="80"/>
      <c r="AX432" s="80"/>
      <c r="AY432" s="80"/>
      <c r="AZ432" s="80"/>
      <c r="BA432" s="80"/>
      <c r="BB432" s="80"/>
      <c r="BC432" s="80"/>
      <c r="BD432" s="78">
        <f>18700+34400+53800+239200+45000</f>
        <v>391100</v>
      </c>
      <c r="BE432" s="78"/>
      <c r="BF432" s="78"/>
      <c r="BG432" s="78"/>
      <c r="BH432" s="78"/>
      <c r="BI432" s="78"/>
      <c r="BJ432" s="78"/>
      <c r="BK432" s="78"/>
      <c r="BL432" s="78"/>
      <c r="BM432" s="78"/>
      <c r="BN432" s="78"/>
      <c r="BO432" s="78"/>
      <c r="BP432" s="78"/>
      <c r="BQ432" s="78"/>
      <c r="BR432" s="78"/>
      <c r="BS432" s="78"/>
      <c r="BT432" s="98">
        <v>15000</v>
      </c>
      <c r="BU432" s="233"/>
      <c r="BV432" s="233"/>
      <c r="BW432" s="233"/>
      <c r="BX432" s="233"/>
      <c r="BY432" s="233"/>
      <c r="BZ432" s="233"/>
      <c r="CA432" s="233"/>
      <c r="CB432" s="233"/>
      <c r="CC432" s="233"/>
      <c r="CD432" s="233"/>
      <c r="CE432" s="233"/>
      <c r="CF432" s="233"/>
      <c r="CG432" s="233"/>
      <c r="CH432" s="233"/>
      <c r="CI432" s="233"/>
      <c r="CJ432" s="233">
        <v>15000</v>
      </c>
      <c r="CK432" s="233"/>
      <c r="CL432" s="233"/>
      <c r="CM432" s="233"/>
      <c r="CN432" s="233"/>
      <c r="CO432" s="233"/>
      <c r="CP432" s="233"/>
      <c r="CQ432" s="233"/>
      <c r="CR432" s="233"/>
      <c r="CS432" s="233"/>
      <c r="CT432" s="233"/>
      <c r="CU432" s="233"/>
      <c r="CV432" s="233"/>
      <c r="CW432" s="233"/>
      <c r="CX432" s="233"/>
      <c r="CY432" s="233"/>
      <c r="CZ432" s="233"/>
      <c r="DA432" s="233"/>
    </row>
    <row r="433" spans="1:110" ht="13.5" customHeight="1" x14ac:dyDescent="0.25">
      <c r="A433" s="106" t="s">
        <v>33</v>
      </c>
      <c r="B433" s="106"/>
      <c r="C433" s="106"/>
      <c r="D433" s="106"/>
      <c r="E433" s="106"/>
      <c r="F433" s="106"/>
      <c r="G433" s="106"/>
      <c r="H433" s="80" t="s">
        <v>171</v>
      </c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  <c r="AA433" s="80"/>
      <c r="AB433" s="80"/>
      <c r="AC433" s="80"/>
      <c r="AD433" s="80"/>
      <c r="AE433" s="80"/>
      <c r="AF433" s="80"/>
      <c r="AG433" s="80"/>
      <c r="AH433" s="80"/>
      <c r="AI433" s="80"/>
      <c r="AJ433" s="80"/>
      <c r="AK433" s="80"/>
      <c r="AL433" s="80"/>
      <c r="AM433" s="80"/>
      <c r="AN433" s="80"/>
      <c r="AO433" s="80"/>
      <c r="AP433" s="80"/>
      <c r="AQ433" s="80"/>
      <c r="AR433" s="80"/>
      <c r="AS433" s="80"/>
      <c r="AT433" s="80"/>
      <c r="AU433" s="80"/>
      <c r="AV433" s="80"/>
      <c r="AW433" s="80"/>
      <c r="AX433" s="80"/>
      <c r="AY433" s="80"/>
      <c r="AZ433" s="80"/>
      <c r="BA433" s="80"/>
      <c r="BB433" s="80"/>
      <c r="BC433" s="80"/>
      <c r="BD433" s="78">
        <f>13377600-391100</f>
        <v>12986500</v>
      </c>
      <c r="BE433" s="78"/>
      <c r="BF433" s="78"/>
      <c r="BG433" s="78"/>
      <c r="BH433" s="78"/>
      <c r="BI433" s="78"/>
      <c r="BJ433" s="78"/>
      <c r="BK433" s="78"/>
      <c r="BL433" s="78"/>
      <c r="BM433" s="78"/>
      <c r="BN433" s="78"/>
      <c r="BO433" s="78"/>
      <c r="BP433" s="78"/>
      <c r="BQ433" s="78"/>
      <c r="BR433" s="78"/>
      <c r="BS433" s="78"/>
      <c r="BT433" s="233">
        <v>2250</v>
      </c>
      <c r="BU433" s="233"/>
      <c r="BV433" s="233"/>
      <c r="BW433" s="233"/>
      <c r="BX433" s="233"/>
      <c r="BY433" s="233"/>
      <c r="BZ433" s="233"/>
      <c r="CA433" s="233"/>
      <c r="CB433" s="233"/>
      <c r="CC433" s="233"/>
      <c r="CD433" s="233"/>
      <c r="CE433" s="233"/>
      <c r="CF433" s="233"/>
      <c r="CG433" s="233"/>
      <c r="CH433" s="233"/>
      <c r="CI433" s="233"/>
      <c r="CJ433" s="233">
        <v>2250</v>
      </c>
      <c r="CK433" s="233"/>
      <c r="CL433" s="233"/>
      <c r="CM433" s="233"/>
      <c r="CN433" s="233"/>
      <c r="CO433" s="233"/>
      <c r="CP433" s="233"/>
      <c r="CQ433" s="233"/>
      <c r="CR433" s="233"/>
      <c r="CS433" s="233"/>
      <c r="CT433" s="233"/>
      <c r="CU433" s="233"/>
      <c r="CV433" s="233"/>
      <c r="CW433" s="233"/>
      <c r="CX433" s="233"/>
      <c r="CY433" s="233"/>
      <c r="CZ433" s="233"/>
      <c r="DA433" s="233"/>
    </row>
    <row r="434" spans="1:110" ht="12" customHeight="1" x14ac:dyDescent="0.25">
      <c r="A434" s="106" t="s">
        <v>39</v>
      </c>
      <c r="B434" s="106"/>
      <c r="C434" s="106"/>
      <c r="D434" s="106"/>
      <c r="E434" s="106"/>
      <c r="F434" s="106"/>
      <c r="G434" s="106"/>
      <c r="H434" s="80" t="s">
        <v>175</v>
      </c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  <c r="AA434" s="80"/>
      <c r="AB434" s="80"/>
      <c r="AC434" s="80"/>
      <c r="AD434" s="80"/>
      <c r="AE434" s="80"/>
      <c r="AF434" s="80"/>
      <c r="AG434" s="80"/>
      <c r="AH434" s="80"/>
      <c r="AI434" s="80"/>
      <c r="AJ434" s="80"/>
      <c r="AK434" s="80"/>
      <c r="AL434" s="80"/>
      <c r="AM434" s="80"/>
      <c r="AN434" s="80"/>
      <c r="AO434" s="80"/>
      <c r="AP434" s="80"/>
      <c r="AQ434" s="80"/>
      <c r="AR434" s="80"/>
      <c r="AS434" s="80"/>
      <c r="AT434" s="80"/>
      <c r="AU434" s="80"/>
      <c r="AV434" s="80"/>
      <c r="AW434" s="80"/>
      <c r="AX434" s="80"/>
      <c r="AY434" s="80"/>
      <c r="AZ434" s="80"/>
      <c r="BA434" s="80"/>
      <c r="BB434" s="80"/>
      <c r="BC434" s="80"/>
      <c r="BD434" s="78">
        <f>18759400-13377600</f>
        <v>5381800</v>
      </c>
      <c r="BE434" s="78"/>
      <c r="BF434" s="78"/>
      <c r="BG434" s="78"/>
      <c r="BH434" s="78"/>
      <c r="BI434" s="78"/>
      <c r="BJ434" s="78"/>
      <c r="BK434" s="78"/>
      <c r="BL434" s="78"/>
      <c r="BM434" s="78"/>
      <c r="BN434" s="78"/>
      <c r="BO434" s="78"/>
      <c r="BP434" s="78"/>
      <c r="BQ434" s="78"/>
      <c r="BR434" s="78"/>
      <c r="BS434" s="78"/>
      <c r="BT434" s="233">
        <v>1150</v>
      </c>
      <c r="BU434" s="233"/>
      <c r="BV434" s="233"/>
      <c r="BW434" s="233"/>
      <c r="BX434" s="233"/>
      <c r="BY434" s="233"/>
      <c r="BZ434" s="233"/>
      <c r="CA434" s="233"/>
      <c r="CB434" s="233"/>
      <c r="CC434" s="233"/>
      <c r="CD434" s="233"/>
      <c r="CE434" s="233"/>
      <c r="CF434" s="233"/>
      <c r="CG434" s="233"/>
      <c r="CH434" s="233"/>
      <c r="CI434" s="233"/>
      <c r="CJ434" s="233">
        <v>1150</v>
      </c>
      <c r="CK434" s="233"/>
      <c r="CL434" s="233"/>
      <c r="CM434" s="233"/>
      <c r="CN434" s="233"/>
      <c r="CO434" s="233"/>
      <c r="CP434" s="233"/>
      <c r="CQ434" s="233"/>
      <c r="CR434" s="233"/>
      <c r="CS434" s="233"/>
      <c r="CT434" s="233"/>
      <c r="CU434" s="233"/>
      <c r="CV434" s="233"/>
      <c r="CW434" s="233"/>
      <c r="CX434" s="233"/>
      <c r="CY434" s="233"/>
      <c r="CZ434" s="233"/>
      <c r="DA434" s="233"/>
    </row>
    <row r="435" spans="1:110" ht="12" customHeight="1" x14ac:dyDescent="0.25">
      <c r="A435" s="118"/>
      <c r="B435" s="119"/>
      <c r="C435" s="119"/>
      <c r="D435" s="119"/>
      <c r="E435" s="119"/>
      <c r="F435" s="119"/>
      <c r="G435" s="120"/>
      <c r="H435" s="173" t="s">
        <v>12</v>
      </c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/>
      <c r="AD435" s="174"/>
      <c r="AE435" s="174"/>
      <c r="AF435" s="174"/>
      <c r="AG435" s="174"/>
      <c r="AH435" s="174"/>
      <c r="AI435" s="174"/>
      <c r="AJ435" s="174"/>
      <c r="AK435" s="174"/>
      <c r="AL435" s="174"/>
      <c r="AM435" s="174"/>
      <c r="AN435" s="174"/>
      <c r="AO435" s="174"/>
      <c r="AP435" s="174"/>
      <c r="AQ435" s="174"/>
      <c r="AR435" s="174"/>
      <c r="AS435" s="174"/>
      <c r="AT435" s="174"/>
      <c r="AU435" s="174"/>
      <c r="AV435" s="174"/>
      <c r="AW435" s="174"/>
      <c r="AX435" s="174"/>
      <c r="AY435" s="174"/>
      <c r="AZ435" s="174"/>
      <c r="BA435" s="174"/>
      <c r="BB435" s="174"/>
      <c r="BC435" s="174"/>
      <c r="BD435" s="174"/>
      <c r="BE435" s="174"/>
      <c r="BF435" s="174"/>
      <c r="BG435" s="174"/>
      <c r="BH435" s="174"/>
      <c r="BI435" s="174"/>
      <c r="BJ435" s="174"/>
      <c r="BK435" s="174"/>
      <c r="BL435" s="174"/>
      <c r="BM435" s="174"/>
      <c r="BN435" s="174"/>
      <c r="BO435" s="174"/>
      <c r="BP435" s="174"/>
      <c r="BQ435" s="174"/>
      <c r="BR435" s="174"/>
      <c r="BS435" s="175"/>
      <c r="BT435" s="99" t="s">
        <v>13</v>
      </c>
      <c r="BU435" s="100"/>
      <c r="BV435" s="100"/>
      <c r="BW435" s="100"/>
      <c r="BX435" s="100"/>
      <c r="BY435" s="100"/>
      <c r="BZ435" s="100"/>
      <c r="CA435" s="100"/>
      <c r="CB435" s="100"/>
      <c r="CC435" s="100"/>
      <c r="CD435" s="100"/>
      <c r="CE435" s="100"/>
      <c r="CF435" s="100"/>
      <c r="CG435" s="100"/>
      <c r="CH435" s="100"/>
      <c r="CI435" s="101"/>
      <c r="CJ435" s="140">
        <f>CJ432+CJ433+CJ434</f>
        <v>18400</v>
      </c>
      <c r="CK435" s="141"/>
      <c r="CL435" s="141"/>
      <c r="CM435" s="141"/>
      <c r="CN435" s="141"/>
      <c r="CO435" s="141"/>
      <c r="CP435" s="141"/>
      <c r="CQ435" s="141"/>
      <c r="CR435" s="141"/>
      <c r="CS435" s="141"/>
      <c r="CT435" s="141"/>
      <c r="CU435" s="141"/>
      <c r="CV435" s="141"/>
      <c r="CW435" s="141"/>
      <c r="CX435" s="141"/>
      <c r="CY435" s="141"/>
      <c r="CZ435" s="141"/>
      <c r="DA435" s="142"/>
    </row>
    <row r="437" spans="1:110" ht="12" customHeight="1" x14ac:dyDescent="0.25">
      <c r="A437" s="95" t="s">
        <v>14</v>
      </c>
      <c r="B437" s="95"/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  <c r="AA437" s="95"/>
      <c r="AB437" s="95"/>
      <c r="AC437" s="95"/>
      <c r="AD437" s="95"/>
      <c r="AE437" s="95"/>
      <c r="AF437" s="95"/>
      <c r="AG437" s="95"/>
      <c r="AH437" s="95"/>
      <c r="AI437" s="95"/>
      <c r="AJ437" s="95"/>
      <c r="AK437" s="95"/>
      <c r="AL437" s="95"/>
      <c r="AM437" s="95"/>
      <c r="AN437" s="95"/>
      <c r="AO437" s="95"/>
      <c r="AP437" s="95" t="s">
        <v>141</v>
      </c>
      <c r="AQ437" s="95"/>
      <c r="AR437" s="95"/>
      <c r="AS437" s="95"/>
      <c r="AT437" s="95"/>
      <c r="AU437" s="95"/>
      <c r="AV437" s="95"/>
      <c r="AW437" s="95"/>
      <c r="AX437" s="95"/>
      <c r="AY437" s="95"/>
      <c r="AZ437" s="95"/>
      <c r="BA437" s="95"/>
      <c r="BB437" s="95"/>
      <c r="BC437" s="95"/>
      <c r="BD437" s="95"/>
      <c r="BE437" s="95"/>
      <c r="BF437" s="95"/>
      <c r="BG437" s="95"/>
      <c r="BH437" s="95"/>
      <c r="BI437" s="95"/>
      <c r="BJ437" s="95"/>
      <c r="BK437" s="95"/>
      <c r="BL437" s="95"/>
      <c r="BM437" s="95"/>
      <c r="BN437" s="95"/>
      <c r="BO437" s="95"/>
      <c r="BP437" s="95"/>
      <c r="BQ437" s="95"/>
      <c r="BR437" s="95"/>
      <c r="BS437" s="95"/>
      <c r="BT437" s="95"/>
      <c r="BU437" s="95"/>
      <c r="BV437" s="95"/>
      <c r="BW437" s="95"/>
      <c r="BX437" s="95"/>
      <c r="BY437" s="95"/>
      <c r="BZ437" s="95"/>
      <c r="CA437" s="95"/>
      <c r="CB437" s="95"/>
      <c r="CC437" s="95"/>
      <c r="CD437" s="95"/>
      <c r="CE437" s="95"/>
      <c r="CF437" s="95"/>
      <c r="CG437" s="95"/>
      <c r="CH437" s="95"/>
      <c r="CI437" s="95"/>
      <c r="CJ437" s="95"/>
      <c r="CK437" s="95"/>
      <c r="CL437" s="95"/>
      <c r="CM437" s="95"/>
      <c r="CN437" s="95"/>
      <c r="CO437" s="95"/>
      <c r="CP437" s="95"/>
      <c r="CQ437" s="95"/>
      <c r="CR437" s="95"/>
      <c r="CS437" s="95"/>
      <c r="CT437" s="95"/>
      <c r="CU437" s="95"/>
      <c r="CV437" s="95"/>
      <c r="CW437" s="95"/>
      <c r="CX437" s="95"/>
      <c r="CY437" s="95"/>
      <c r="CZ437" s="95"/>
      <c r="DA437" s="95"/>
      <c r="DB437" s="197"/>
      <c r="DC437" s="197"/>
      <c r="DD437" s="197"/>
      <c r="DE437" s="197"/>
      <c r="DF437" s="197"/>
    </row>
    <row r="439" spans="1:110" ht="12" customHeight="1" x14ac:dyDescent="0.25">
      <c r="A439" s="171" t="s">
        <v>118</v>
      </c>
      <c r="B439" s="171"/>
      <c r="C439" s="171"/>
      <c r="D439" s="171"/>
      <c r="E439" s="171"/>
      <c r="F439" s="171"/>
      <c r="G439" s="171"/>
      <c r="H439" s="171"/>
      <c r="I439" s="171"/>
      <c r="J439" s="171"/>
      <c r="K439" s="171"/>
      <c r="L439" s="171"/>
      <c r="M439" s="171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  <c r="AA439" s="171"/>
      <c r="AB439" s="171"/>
      <c r="AC439" s="171"/>
      <c r="AD439" s="171"/>
      <c r="AE439" s="171"/>
      <c r="AF439" s="171"/>
      <c r="AG439" s="171"/>
      <c r="AH439" s="171"/>
      <c r="AI439" s="171"/>
      <c r="AJ439" s="171"/>
      <c r="AK439" s="171"/>
      <c r="AL439" s="171"/>
      <c r="AM439" s="171"/>
      <c r="AN439" s="171"/>
      <c r="AO439" s="171"/>
      <c r="AP439" s="171"/>
      <c r="AQ439" s="171"/>
      <c r="AR439" s="171"/>
      <c r="AS439" s="171"/>
      <c r="AT439" s="171"/>
      <c r="AU439" s="171"/>
      <c r="AV439" s="171"/>
      <c r="AW439" s="171"/>
      <c r="AX439" s="171"/>
      <c r="AY439" s="171"/>
      <c r="AZ439" s="171"/>
      <c r="BA439" s="171"/>
      <c r="BB439" s="171"/>
      <c r="BC439" s="171"/>
      <c r="BD439" s="171"/>
      <c r="BE439" s="171"/>
      <c r="BF439" s="171"/>
      <c r="BG439" s="171"/>
      <c r="BH439" s="171"/>
      <c r="BI439" s="171"/>
      <c r="BJ439" s="171"/>
      <c r="BK439" s="171"/>
      <c r="BL439" s="171"/>
      <c r="BM439" s="171"/>
      <c r="BN439" s="171"/>
      <c r="BO439" s="171"/>
      <c r="BP439" s="171"/>
      <c r="BQ439" s="171"/>
      <c r="BR439" s="171"/>
      <c r="BS439" s="171"/>
      <c r="BT439" s="171"/>
      <c r="BU439" s="171"/>
      <c r="BV439" s="171"/>
      <c r="BW439" s="171"/>
      <c r="BX439" s="171"/>
      <c r="BY439" s="171"/>
      <c r="BZ439" s="171"/>
      <c r="CA439" s="171"/>
      <c r="CB439" s="171"/>
      <c r="CC439" s="171"/>
      <c r="CD439" s="171"/>
      <c r="CE439" s="171"/>
      <c r="CF439" s="171"/>
      <c r="CG439" s="171"/>
      <c r="CH439" s="171"/>
      <c r="CI439" s="171"/>
      <c r="CJ439" s="171"/>
      <c r="CK439" s="171"/>
      <c r="CL439" s="171"/>
      <c r="CM439" s="171"/>
      <c r="CN439" s="171"/>
      <c r="CO439" s="171"/>
      <c r="CP439" s="171"/>
      <c r="CQ439" s="171"/>
      <c r="CR439" s="171"/>
      <c r="CS439" s="171"/>
      <c r="CT439" s="171"/>
      <c r="CU439" s="171"/>
      <c r="CV439" s="171"/>
      <c r="CW439" s="171"/>
      <c r="CX439" s="171"/>
      <c r="CY439" s="171"/>
      <c r="CZ439" s="171"/>
      <c r="DA439" s="171"/>
    </row>
    <row r="441" spans="1:110" ht="42.75" customHeight="1" x14ac:dyDescent="0.25">
      <c r="A441" s="90" t="s">
        <v>0</v>
      </c>
      <c r="B441" s="91"/>
      <c r="C441" s="91"/>
      <c r="D441" s="91"/>
      <c r="E441" s="91"/>
      <c r="F441" s="91"/>
      <c r="G441" s="92"/>
      <c r="H441" s="90" t="s">
        <v>18</v>
      </c>
      <c r="I441" s="91"/>
      <c r="J441" s="91"/>
      <c r="K441" s="91"/>
      <c r="L441" s="91"/>
      <c r="M441" s="91"/>
      <c r="N441" s="91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2"/>
      <c r="BD441" s="90" t="s">
        <v>71</v>
      </c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2"/>
      <c r="BT441" s="90" t="s">
        <v>80</v>
      </c>
      <c r="BU441" s="91"/>
      <c r="BV441" s="91"/>
      <c r="BW441" s="91"/>
      <c r="BX441" s="91"/>
      <c r="BY441" s="91"/>
      <c r="BZ441" s="91"/>
      <c r="CA441" s="91"/>
      <c r="CB441" s="91"/>
      <c r="CC441" s="91"/>
      <c r="CD441" s="91"/>
      <c r="CE441" s="91"/>
      <c r="CF441" s="91"/>
      <c r="CG441" s="91"/>
      <c r="CH441" s="91"/>
      <c r="CI441" s="92"/>
      <c r="CJ441" s="90" t="s">
        <v>81</v>
      </c>
      <c r="CK441" s="91"/>
      <c r="CL441" s="91"/>
      <c r="CM441" s="91"/>
      <c r="CN441" s="91"/>
      <c r="CO441" s="91"/>
      <c r="CP441" s="91"/>
      <c r="CQ441" s="91"/>
      <c r="CR441" s="91"/>
      <c r="CS441" s="91"/>
      <c r="CT441" s="91"/>
      <c r="CU441" s="91"/>
      <c r="CV441" s="91"/>
      <c r="CW441" s="91"/>
      <c r="CX441" s="91"/>
      <c r="CY441" s="91"/>
      <c r="CZ441" s="91"/>
      <c r="DA441" s="92"/>
    </row>
    <row r="442" spans="1:110" ht="12" customHeight="1" x14ac:dyDescent="0.25">
      <c r="A442" s="107"/>
      <c r="B442" s="108"/>
      <c r="C442" s="108"/>
      <c r="D442" s="108"/>
      <c r="E442" s="108"/>
      <c r="F442" s="108"/>
      <c r="G442" s="109"/>
      <c r="H442" s="107">
        <v>1</v>
      </c>
      <c r="I442" s="108"/>
      <c r="J442" s="108"/>
      <c r="K442" s="108"/>
      <c r="L442" s="108"/>
      <c r="M442" s="108"/>
      <c r="N442" s="108"/>
      <c r="O442" s="108"/>
      <c r="P442" s="108"/>
      <c r="Q442" s="108"/>
      <c r="R442" s="108"/>
      <c r="S442" s="108"/>
      <c r="T442" s="108"/>
      <c r="U442" s="108"/>
      <c r="V442" s="1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8"/>
      <c r="AJ442" s="108"/>
      <c r="AK442" s="108"/>
      <c r="AL442" s="108"/>
      <c r="AM442" s="108"/>
      <c r="AN442" s="108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9"/>
      <c r="BD442" s="107">
        <v>2</v>
      </c>
      <c r="BE442" s="108"/>
      <c r="BF442" s="108"/>
      <c r="BG442" s="108"/>
      <c r="BH442" s="108"/>
      <c r="BI442" s="108"/>
      <c r="BJ442" s="108"/>
      <c r="BK442" s="108"/>
      <c r="BL442" s="108"/>
      <c r="BM442" s="108"/>
      <c r="BN442" s="108"/>
      <c r="BO442" s="108"/>
      <c r="BP442" s="108"/>
      <c r="BQ442" s="108"/>
      <c r="BR442" s="108"/>
      <c r="BS442" s="109"/>
      <c r="BT442" s="107">
        <v>3</v>
      </c>
      <c r="BU442" s="108"/>
      <c r="BV442" s="108"/>
      <c r="BW442" s="108"/>
      <c r="BX442" s="108"/>
      <c r="BY442" s="108"/>
      <c r="BZ442" s="108"/>
      <c r="CA442" s="108"/>
      <c r="CB442" s="108"/>
      <c r="CC442" s="108"/>
      <c r="CD442" s="108"/>
      <c r="CE442" s="108"/>
      <c r="CF442" s="108"/>
      <c r="CG442" s="108"/>
      <c r="CH442" s="108"/>
      <c r="CI442" s="109"/>
      <c r="CJ442" s="107">
        <v>4</v>
      </c>
      <c r="CK442" s="108"/>
      <c r="CL442" s="108"/>
      <c r="CM442" s="108"/>
      <c r="CN442" s="108"/>
      <c r="CO442" s="108"/>
      <c r="CP442" s="108"/>
      <c r="CQ442" s="108"/>
      <c r="CR442" s="108"/>
      <c r="CS442" s="108"/>
      <c r="CT442" s="108"/>
      <c r="CU442" s="108"/>
      <c r="CV442" s="108"/>
      <c r="CW442" s="108"/>
      <c r="CX442" s="108"/>
      <c r="CY442" s="108"/>
      <c r="CZ442" s="108"/>
      <c r="DA442" s="109"/>
    </row>
    <row r="443" spans="1:110" ht="12" customHeight="1" x14ac:dyDescent="0.25">
      <c r="A443" s="118" t="s">
        <v>29</v>
      </c>
      <c r="B443" s="119"/>
      <c r="C443" s="119"/>
      <c r="D443" s="119"/>
      <c r="E443" s="119"/>
      <c r="F443" s="119"/>
      <c r="G443" s="120"/>
      <c r="H443" s="115" t="s">
        <v>137</v>
      </c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V443" s="116"/>
      <c r="AW443" s="116"/>
      <c r="AX443" s="116"/>
      <c r="AY443" s="116"/>
      <c r="AZ443" s="116"/>
      <c r="BA443" s="116"/>
      <c r="BB443" s="116"/>
      <c r="BC443" s="117"/>
      <c r="BD443" s="99">
        <v>76</v>
      </c>
      <c r="BE443" s="100"/>
      <c r="BF443" s="100"/>
      <c r="BG443" s="100"/>
      <c r="BH443" s="100"/>
      <c r="BI443" s="100"/>
      <c r="BJ443" s="100"/>
      <c r="BK443" s="100"/>
      <c r="BL443" s="100"/>
      <c r="BM443" s="100"/>
      <c r="BN443" s="100"/>
      <c r="BO443" s="100"/>
      <c r="BP443" s="100"/>
      <c r="BQ443" s="100"/>
      <c r="BR443" s="100"/>
      <c r="BS443" s="101"/>
      <c r="BT443" s="99">
        <v>1100</v>
      </c>
      <c r="BU443" s="100"/>
      <c r="BV443" s="100"/>
      <c r="BW443" s="100"/>
      <c r="BX443" s="100"/>
      <c r="BY443" s="100"/>
      <c r="BZ443" s="100"/>
      <c r="CA443" s="100"/>
      <c r="CB443" s="100"/>
      <c r="CC443" s="100"/>
      <c r="CD443" s="100"/>
      <c r="CE443" s="100"/>
      <c r="CF443" s="100"/>
      <c r="CG443" s="100"/>
      <c r="CH443" s="100"/>
      <c r="CI443" s="101"/>
      <c r="CJ443" s="75">
        <v>83570.41</v>
      </c>
      <c r="CK443" s="76"/>
      <c r="CL443" s="76"/>
      <c r="CM443" s="76"/>
      <c r="CN443" s="76"/>
      <c r="CO443" s="76"/>
      <c r="CP443" s="76"/>
      <c r="CQ443" s="76"/>
      <c r="CR443" s="76"/>
      <c r="CS443" s="76"/>
      <c r="CT443" s="76"/>
      <c r="CU443" s="76"/>
      <c r="CV443" s="76"/>
      <c r="CW443" s="76"/>
      <c r="CX443" s="76"/>
      <c r="CY443" s="76"/>
      <c r="CZ443" s="76"/>
      <c r="DA443" s="77"/>
    </row>
    <row r="444" spans="1:110" ht="12" customHeight="1" x14ac:dyDescent="0.25">
      <c r="A444" s="118"/>
      <c r="B444" s="119"/>
      <c r="C444" s="119"/>
      <c r="D444" s="119"/>
      <c r="E444" s="119"/>
      <c r="F444" s="119"/>
      <c r="G444" s="120"/>
      <c r="H444" s="72" t="s">
        <v>12</v>
      </c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  <c r="AA444" s="73"/>
      <c r="AB444" s="73"/>
      <c r="AC444" s="73"/>
      <c r="AD444" s="73"/>
      <c r="AE444" s="73"/>
      <c r="AF444" s="73"/>
      <c r="AG444" s="73"/>
      <c r="AH444" s="73"/>
      <c r="AI444" s="73"/>
      <c r="AJ444" s="73"/>
      <c r="AK444" s="73"/>
      <c r="AL444" s="73"/>
      <c r="AM444" s="73"/>
      <c r="AN444" s="73"/>
      <c r="AO444" s="73"/>
      <c r="AP444" s="73"/>
      <c r="AQ444" s="73"/>
      <c r="AR444" s="73"/>
      <c r="AS444" s="73"/>
      <c r="AT444" s="73"/>
      <c r="AU444" s="73"/>
      <c r="AV444" s="73"/>
      <c r="AW444" s="73"/>
      <c r="AX444" s="73"/>
      <c r="AY444" s="73"/>
      <c r="AZ444" s="73"/>
      <c r="BA444" s="73"/>
      <c r="BB444" s="73"/>
      <c r="BC444" s="74"/>
      <c r="BD444" s="99"/>
      <c r="BE444" s="100"/>
      <c r="BF444" s="100"/>
      <c r="BG444" s="100"/>
      <c r="BH444" s="100"/>
      <c r="BI444" s="100"/>
      <c r="BJ444" s="100"/>
      <c r="BK444" s="100"/>
      <c r="BL444" s="100"/>
      <c r="BM444" s="100"/>
      <c r="BN444" s="100"/>
      <c r="BO444" s="100"/>
      <c r="BP444" s="100"/>
      <c r="BQ444" s="100"/>
      <c r="BR444" s="100"/>
      <c r="BS444" s="101"/>
      <c r="BT444" s="99" t="s">
        <v>13</v>
      </c>
      <c r="BU444" s="100"/>
      <c r="BV444" s="100"/>
      <c r="BW444" s="100"/>
      <c r="BX444" s="100"/>
      <c r="BY444" s="100"/>
      <c r="BZ444" s="100"/>
      <c r="CA444" s="100"/>
      <c r="CB444" s="100"/>
      <c r="CC444" s="100"/>
      <c r="CD444" s="100"/>
      <c r="CE444" s="100"/>
      <c r="CF444" s="100"/>
      <c r="CG444" s="100"/>
      <c r="CH444" s="100"/>
      <c r="CI444" s="101"/>
      <c r="CJ444" s="230">
        <f>CJ443</f>
        <v>83570.41</v>
      </c>
      <c r="CK444" s="231"/>
      <c r="CL444" s="231"/>
      <c r="CM444" s="231"/>
      <c r="CN444" s="231"/>
      <c r="CO444" s="231"/>
      <c r="CP444" s="231"/>
      <c r="CQ444" s="231"/>
      <c r="CR444" s="231"/>
      <c r="CS444" s="231"/>
      <c r="CT444" s="231"/>
      <c r="CU444" s="231"/>
      <c r="CV444" s="231"/>
      <c r="CW444" s="231"/>
      <c r="CX444" s="231"/>
      <c r="CY444" s="231"/>
      <c r="CZ444" s="231"/>
      <c r="DA444" s="232"/>
    </row>
  </sheetData>
  <mergeCells count="1235">
    <mergeCell ref="A364:G364"/>
    <mergeCell ref="H364:BC364"/>
    <mergeCell ref="BD364:BS364"/>
    <mergeCell ref="BT364:CI364"/>
    <mergeCell ref="CJ364:DA364"/>
    <mergeCell ref="A343:DA343"/>
    <mergeCell ref="A307:G307"/>
    <mergeCell ref="H307:BS307"/>
    <mergeCell ref="BT307:CI307"/>
    <mergeCell ref="CJ307:DA307"/>
    <mergeCell ref="A306:G306"/>
    <mergeCell ref="H306:BS306"/>
    <mergeCell ref="BT306:CI306"/>
    <mergeCell ref="CJ306:DA306"/>
    <mergeCell ref="X345:DA345"/>
    <mergeCell ref="A347:G347"/>
    <mergeCell ref="H347:BC347"/>
    <mergeCell ref="BD347:BS347"/>
    <mergeCell ref="BT347:CI347"/>
    <mergeCell ref="CJ347:DA347"/>
    <mergeCell ref="A348:G348"/>
    <mergeCell ref="H348:BC348"/>
    <mergeCell ref="BD348:BS348"/>
    <mergeCell ref="BT348:CI348"/>
    <mergeCell ref="CJ348:DA348"/>
    <mergeCell ref="A349:G349"/>
    <mergeCell ref="H349:BC349"/>
    <mergeCell ref="BD349:BS349"/>
    <mergeCell ref="BT349:CI349"/>
    <mergeCell ref="CJ349:DA349"/>
    <mergeCell ref="A359:DA359"/>
    <mergeCell ref="H357:BC357"/>
    <mergeCell ref="BD357:BS357"/>
    <mergeCell ref="BT357:CI357"/>
    <mergeCell ref="CJ357:DA357"/>
    <mergeCell ref="X352:DA352"/>
    <mergeCell ref="X367:DA367"/>
    <mergeCell ref="A407:DA407"/>
    <mergeCell ref="A414:DA414"/>
    <mergeCell ref="A418:G418"/>
    <mergeCell ref="H418:BC418"/>
    <mergeCell ref="BD418:BS418"/>
    <mergeCell ref="BT418:CI418"/>
    <mergeCell ref="CJ418:DA418"/>
    <mergeCell ref="CJ412:DA412"/>
    <mergeCell ref="A380:DA380"/>
    <mergeCell ref="BD384:BS384"/>
    <mergeCell ref="BT384:CI384"/>
    <mergeCell ref="X360:DA360"/>
    <mergeCell ref="A362:G362"/>
    <mergeCell ref="H362:BC362"/>
    <mergeCell ref="BD362:BS362"/>
    <mergeCell ref="BT362:CI362"/>
    <mergeCell ref="CJ362:DA362"/>
    <mergeCell ref="A363:G363"/>
    <mergeCell ref="H363:BC363"/>
    <mergeCell ref="BD363:BS363"/>
    <mergeCell ref="BT363:CI363"/>
    <mergeCell ref="CJ363:DA363"/>
    <mergeCell ref="A419:G419"/>
    <mergeCell ref="H419:BC419"/>
    <mergeCell ref="BD419:BS419"/>
    <mergeCell ref="BT419:CI419"/>
    <mergeCell ref="CJ419:DA419"/>
    <mergeCell ref="A420:G420"/>
    <mergeCell ref="H420:BC420"/>
    <mergeCell ref="BD420:BS420"/>
    <mergeCell ref="BT420:CI420"/>
    <mergeCell ref="CJ420:DA420"/>
    <mergeCell ref="X415:DA415"/>
    <mergeCell ref="A417:G417"/>
    <mergeCell ref="H417:BC417"/>
    <mergeCell ref="BD417:BS417"/>
    <mergeCell ref="BT417:CI417"/>
    <mergeCell ref="CJ417:DA417"/>
    <mergeCell ref="X401:DA401"/>
    <mergeCell ref="X408:DA408"/>
    <mergeCell ref="A410:G410"/>
    <mergeCell ref="H410:BC410"/>
    <mergeCell ref="BD410:BS410"/>
    <mergeCell ref="BT410:CI410"/>
    <mergeCell ref="CJ410:DA410"/>
    <mergeCell ref="A411:G411"/>
    <mergeCell ref="H411:BC411"/>
    <mergeCell ref="BD411:BS411"/>
    <mergeCell ref="BT411:CI411"/>
    <mergeCell ref="CJ411:DA411"/>
    <mergeCell ref="A412:G412"/>
    <mergeCell ref="H412:BC412"/>
    <mergeCell ref="BD412:BS412"/>
    <mergeCell ref="BT412:CI412"/>
    <mergeCell ref="CJ205:DA205"/>
    <mergeCell ref="H204:BS204"/>
    <mergeCell ref="A206:G206"/>
    <mergeCell ref="H205:BS205"/>
    <mergeCell ref="CJ183:DA183"/>
    <mergeCell ref="A249:DA249"/>
    <mergeCell ref="A251:G251"/>
    <mergeCell ref="H251:BC251"/>
    <mergeCell ref="BD251:BS251"/>
    <mergeCell ref="BT251:CI251"/>
    <mergeCell ref="CJ251:DA251"/>
    <mergeCell ref="A252:G252"/>
    <mergeCell ref="H252:BC252"/>
    <mergeCell ref="BD252:BS252"/>
    <mergeCell ref="BT252:CI252"/>
    <mergeCell ref="CJ252:DA252"/>
    <mergeCell ref="A264:G264"/>
    <mergeCell ref="H264:BC264"/>
    <mergeCell ref="BD264:BS264"/>
    <mergeCell ref="A263:DA263"/>
    <mergeCell ref="H254:BC254"/>
    <mergeCell ref="BD254:BS254"/>
    <mergeCell ref="BT254:CI254"/>
    <mergeCell ref="CJ254:DA254"/>
    <mergeCell ref="A255:G255"/>
    <mergeCell ref="H255:BC255"/>
    <mergeCell ref="BD255:BS255"/>
    <mergeCell ref="BT255:CI255"/>
    <mergeCell ref="CJ255:DA255"/>
    <mergeCell ref="A184:G184"/>
    <mergeCell ref="H184:BC184"/>
    <mergeCell ref="BD184:BS184"/>
    <mergeCell ref="BT184:CI184"/>
    <mergeCell ref="CJ184:DA184"/>
    <mergeCell ref="A433:G433"/>
    <mergeCell ref="H433:BC433"/>
    <mergeCell ref="BD433:BS433"/>
    <mergeCell ref="BT433:CI433"/>
    <mergeCell ref="CJ433:DA433"/>
    <mergeCell ref="A193:G193"/>
    <mergeCell ref="H193:BC193"/>
    <mergeCell ref="BD193:BS193"/>
    <mergeCell ref="BT193:CI193"/>
    <mergeCell ref="CJ193:DA193"/>
    <mergeCell ref="A302:DA302"/>
    <mergeCell ref="A304:G304"/>
    <mergeCell ref="H297:BS297"/>
    <mergeCell ref="BT297:CI297"/>
    <mergeCell ref="BD291:BS291"/>
    <mergeCell ref="BD265:BS265"/>
    <mergeCell ref="CJ246:DA246"/>
    <mergeCell ref="BT246:CI246"/>
    <mergeCell ref="A246:G246"/>
    <mergeCell ref="H304:BS304"/>
    <mergeCell ref="BT304:CI304"/>
    <mergeCell ref="CJ304:DA304"/>
    <mergeCell ref="A311:AO311"/>
    <mergeCell ref="AP311:DA311"/>
    <mergeCell ref="A312:DA312"/>
    <mergeCell ref="BT253:CI253"/>
    <mergeCell ref="H300:BS300"/>
    <mergeCell ref="BT300:CI300"/>
    <mergeCell ref="CJ300:DA300"/>
    <mergeCell ref="CJ297:DA297"/>
    <mergeCell ref="A298:G298"/>
    <mergeCell ref="H292:BC292"/>
    <mergeCell ref="BD292:BS292"/>
    <mergeCell ref="BT292:CI292"/>
    <mergeCell ref="CJ292:DA292"/>
    <mergeCell ref="A291:G291"/>
    <mergeCell ref="A305:G305"/>
    <mergeCell ref="H305:BS305"/>
    <mergeCell ref="BT305:CI305"/>
    <mergeCell ref="CJ305:DA305"/>
    <mergeCell ref="A308:G308"/>
    <mergeCell ref="H308:BS308"/>
    <mergeCell ref="BT308:CI308"/>
    <mergeCell ref="CJ308:DA308"/>
    <mergeCell ref="A309:G309"/>
    <mergeCell ref="H309:BS309"/>
    <mergeCell ref="BT309:CI309"/>
    <mergeCell ref="CJ309:DA309"/>
    <mergeCell ref="A293:G293"/>
    <mergeCell ref="A282:DA282"/>
    <mergeCell ref="X284:DA284"/>
    <mergeCell ref="A286:AO286"/>
    <mergeCell ref="A297:G297"/>
    <mergeCell ref="A444:G444"/>
    <mergeCell ref="H444:BC444"/>
    <mergeCell ref="BD444:BS444"/>
    <mergeCell ref="BT444:CI444"/>
    <mergeCell ref="CJ444:DA444"/>
    <mergeCell ref="A442:G442"/>
    <mergeCell ref="CJ441:DA441"/>
    <mergeCell ref="A443:G443"/>
    <mergeCell ref="H443:BC443"/>
    <mergeCell ref="BD443:BS443"/>
    <mergeCell ref="BT443:CI443"/>
    <mergeCell ref="CJ443:DA443"/>
    <mergeCell ref="A426:G426"/>
    <mergeCell ref="H426:BC426"/>
    <mergeCell ref="BD426:BS426"/>
    <mergeCell ref="BT425:CI425"/>
    <mergeCell ref="AP429:DA429"/>
    <mergeCell ref="H442:BC442"/>
    <mergeCell ref="BD442:BS442"/>
    <mergeCell ref="BT442:CI442"/>
    <mergeCell ref="CJ442:DA442"/>
    <mergeCell ref="A441:G441"/>
    <mergeCell ref="H441:BC441"/>
    <mergeCell ref="BD441:BS441"/>
    <mergeCell ref="H394:BC394"/>
    <mergeCell ref="A393:G393"/>
    <mergeCell ref="BT441:CI441"/>
    <mergeCell ref="A432:G432"/>
    <mergeCell ref="BT432:CI432"/>
    <mergeCell ref="A439:DA439"/>
    <mergeCell ref="CJ432:DA432"/>
    <mergeCell ref="X428:DA428"/>
    <mergeCell ref="A429:AO429"/>
    <mergeCell ref="A430:G430"/>
    <mergeCell ref="CJ424:DA424"/>
    <mergeCell ref="A434:G434"/>
    <mergeCell ref="BT434:CI434"/>
    <mergeCell ref="CJ434:DA434"/>
    <mergeCell ref="A317:G317"/>
    <mergeCell ref="BD383:BS383"/>
    <mergeCell ref="BT383:CI383"/>
    <mergeCell ref="CJ383:DA383"/>
    <mergeCell ref="A374:DA374"/>
    <mergeCell ref="X376:DA376"/>
    <mergeCell ref="A378:AO378"/>
    <mergeCell ref="H403:BC403"/>
    <mergeCell ref="BD403:BS403"/>
    <mergeCell ref="CJ425:DA425"/>
    <mergeCell ref="BT426:CI426"/>
    <mergeCell ref="CJ426:DA426"/>
    <mergeCell ref="BD425:BS425"/>
    <mergeCell ref="CJ403:DA403"/>
    <mergeCell ref="A422:AO422"/>
    <mergeCell ref="AP422:DA422"/>
    <mergeCell ref="A423:G423"/>
    <mergeCell ref="H423:BC423"/>
    <mergeCell ref="BD423:BS423"/>
    <mergeCell ref="BT423:CI423"/>
    <mergeCell ref="CJ423:DA423"/>
    <mergeCell ref="BT385:CI385"/>
    <mergeCell ref="CJ385:DA385"/>
    <mergeCell ref="CJ404:DA404"/>
    <mergeCell ref="H424:BC424"/>
    <mergeCell ref="BD424:BS424"/>
    <mergeCell ref="A425:G425"/>
    <mergeCell ref="H425:BC425"/>
    <mergeCell ref="A383:G383"/>
    <mergeCell ref="BF339:BU339"/>
    <mergeCell ref="H384:BC384"/>
    <mergeCell ref="A365:DA365"/>
    <mergeCell ref="H341:AO341"/>
    <mergeCell ref="AP341:BE341"/>
    <mergeCell ref="A369:G369"/>
    <mergeCell ref="H369:BC369"/>
    <mergeCell ref="X421:DA421"/>
    <mergeCell ref="A385:G385"/>
    <mergeCell ref="H405:BC405"/>
    <mergeCell ref="BD405:BS405"/>
    <mergeCell ref="BT405:CI405"/>
    <mergeCell ref="CJ405:DA405"/>
    <mergeCell ref="BT424:CI424"/>
    <mergeCell ref="A329:DA329"/>
    <mergeCell ref="A341:G341"/>
    <mergeCell ref="A340:G340"/>
    <mergeCell ref="H393:BC393"/>
    <mergeCell ref="BD393:BS393"/>
    <mergeCell ref="BT393:CI393"/>
    <mergeCell ref="A395:G395"/>
    <mergeCell ref="H395:BC395"/>
    <mergeCell ref="BD395:BS395"/>
    <mergeCell ref="BT395:CI395"/>
    <mergeCell ref="CJ395:DA395"/>
    <mergeCell ref="A384:G384"/>
    <mergeCell ref="A404:G404"/>
    <mergeCell ref="H404:BC404"/>
    <mergeCell ref="BD404:BS404"/>
    <mergeCell ref="BT404:CI404"/>
    <mergeCell ref="CJ394:DA394"/>
    <mergeCell ref="A398:AO398"/>
    <mergeCell ref="AP398:DF398"/>
    <mergeCell ref="A403:G403"/>
    <mergeCell ref="BT403:CI403"/>
    <mergeCell ref="BD370:BS370"/>
    <mergeCell ref="A334:DA334"/>
    <mergeCell ref="A332:AO332"/>
    <mergeCell ref="AP332:DA332"/>
    <mergeCell ref="A400:DA400"/>
    <mergeCell ref="BF341:BU341"/>
    <mergeCell ref="BV341:CK341"/>
    <mergeCell ref="CL341:DA341"/>
    <mergeCell ref="BF338:BU338"/>
    <mergeCell ref="BV338:CK338"/>
    <mergeCell ref="A394:G394"/>
    <mergeCell ref="CJ393:DA393"/>
    <mergeCell ref="CJ392:DA392"/>
    <mergeCell ref="BT392:CI392"/>
    <mergeCell ref="BD394:BS394"/>
    <mergeCell ref="BT394:CI394"/>
    <mergeCell ref="H385:BC385"/>
    <mergeCell ref="BD385:BS385"/>
    <mergeCell ref="BT370:CI370"/>
    <mergeCell ref="CJ372:DA372"/>
    <mergeCell ref="BD392:BS392"/>
    <mergeCell ref="H392:BC392"/>
    <mergeCell ref="A392:G392"/>
    <mergeCell ref="A390:DA390"/>
    <mergeCell ref="AP388:DF388"/>
    <mergeCell ref="BT323:CI323"/>
    <mergeCell ref="CJ323:DA323"/>
    <mergeCell ref="BT324:CI324"/>
    <mergeCell ref="CJ324:DA324"/>
    <mergeCell ref="H340:AO340"/>
    <mergeCell ref="AP340:BE340"/>
    <mergeCell ref="BF340:BU340"/>
    <mergeCell ref="BV340:CK340"/>
    <mergeCell ref="CL340:DA340"/>
    <mergeCell ref="A351:DA351"/>
    <mergeCell ref="BT354:CI354"/>
    <mergeCell ref="CJ354:DA354"/>
    <mergeCell ref="BT355:CI355"/>
    <mergeCell ref="CJ355:DA355"/>
    <mergeCell ref="BT356:CI356"/>
    <mergeCell ref="CJ356:DA356"/>
    <mergeCell ref="A357:G357"/>
    <mergeCell ref="A322:G322"/>
    <mergeCell ref="BT322:CI322"/>
    <mergeCell ref="CJ322:DA322"/>
    <mergeCell ref="A324:G324"/>
    <mergeCell ref="H324:BC324"/>
    <mergeCell ref="BD324:BS324"/>
    <mergeCell ref="A339:G339"/>
    <mergeCell ref="A338:G338"/>
    <mergeCell ref="CL338:DA338"/>
    <mergeCell ref="A323:G323"/>
    <mergeCell ref="BT325:CI325"/>
    <mergeCell ref="CJ325:DA325"/>
    <mergeCell ref="BD323:BS323"/>
    <mergeCell ref="H322:BC322"/>
    <mergeCell ref="BD322:BS322"/>
    <mergeCell ref="BV339:CK339"/>
    <mergeCell ref="CL339:DA339"/>
    <mergeCell ref="H339:AO339"/>
    <mergeCell ref="H338:AO338"/>
    <mergeCell ref="AP338:BE338"/>
    <mergeCell ref="H323:BC323"/>
    <mergeCell ref="A325:G325"/>
    <mergeCell ref="H325:BC325"/>
    <mergeCell ref="BD325:BS325"/>
    <mergeCell ref="AP339:BE339"/>
    <mergeCell ref="A314:G314"/>
    <mergeCell ref="H314:BC314"/>
    <mergeCell ref="BT293:CI293"/>
    <mergeCell ref="CJ293:DA293"/>
    <mergeCell ref="A295:DA295"/>
    <mergeCell ref="A315:G315"/>
    <mergeCell ref="H315:BC315"/>
    <mergeCell ref="BD315:BS315"/>
    <mergeCell ref="BT315:CI315"/>
    <mergeCell ref="CJ315:DA315"/>
    <mergeCell ref="A300:G300"/>
    <mergeCell ref="A320:DA320"/>
    <mergeCell ref="BD293:BS293"/>
    <mergeCell ref="BD314:BS314"/>
    <mergeCell ref="BT314:CI314"/>
    <mergeCell ref="CJ314:DA314"/>
    <mergeCell ref="H299:BS299"/>
    <mergeCell ref="BT299:CI299"/>
    <mergeCell ref="CJ299:DA299"/>
    <mergeCell ref="H298:BS298"/>
    <mergeCell ref="BT298:CI298"/>
    <mergeCell ref="BT317:CI317"/>
    <mergeCell ref="CJ317:DA317"/>
    <mergeCell ref="CJ316:DA316"/>
    <mergeCell ref="H293:BC293"/>
    <mergeCell ref="CJ298:DA298"/>
    <mergeCell ref="A299:G299"/>
    <mergeCell ref="A316:G316"/>
    <mergeCell ref="H316:BC316"/>
    <mergeCell ref="BD316:BS316"/>
    <mergeCell ref="BT316:CI316"/>
    <mergeCell ref="H317:BC317"/>
    <mergeCell ref="BD317:BS317"/>
    <mergeCell ref="X336:DA336"/>
    <mergeCell ref="BT290:CI290"/>
    <mergeCell ref="CJ290:DA290"/>
    <mergeCell ref="A279:DA279"/>
    <mergeCell ref="H291:BC291"/>
    <mergeCell ref="CJ291:DA291"/>
    <mergeCell ref="A265:G265"/>
    <mergeCell ref="H265:BC265"/>
    <mergeCell ref="A253:G253"/>
    <mergeCell ref="H253:BC253"/>
    <mergeCell ref="BD253:BS253"/>
    <mergeCell ref="A292:G292"/>
    <mergeCell ref="BT270:CI270"/>
    <mergeCell ref="CJ270:DA270"/>
    <mergeCell ref="A271:G271"/>
    <mergeCell ref="H271:BC271"/>
    <mergeCell ref="BD271:BS271"/>
    <mergeCell ref="BT271:CI271"/>
    <mergeCell ref="CJ271:DA271"/>
    <mergeCell ref="A272:G272"/>
    <mergeCell ref="H272:BC272"/>
    <mergeCell ref="BD272:BS272"/>
    <mergeCell ref="BT272:CI272"/>
    <mergeCell ref="CJ272:DA272"/>
    <mergeCell ref="A247:G247"/>
    <mergeCell ref="H247:BC247"/>
    <mergeCell ref="BD247:BS247"/>
    <mergeCell ref="BT247:CI247"/>
    <mergeCell ref="CJ247:DA247"/>
    <mergeCell ref="A274:G274"/>
    <mergeCell ref="H274:BC274"/>
    <mergeCell ref="BD274:BS274"/>
    <mergeCell ref="BT274:CI274"/>
    <mergeCell ref="CJ274:DA274"/>
    <mergeCell ref="A266:G266"/>
    <mergeCell ref="H266:BC266"/>
    <mergeCell ref="BD266:BS266"/>
    <mergeCell ref="BT266:CI266"/>
    <mergeCell ref="BT265:CI265"/>
    <mergeCell ref="CJ265:DA265"/>
    <mergeCell ref="CJ253:DA253"/>
    <mergeCell ref="A254:G254"/>
    <mergeCell ref="H273:BC273"/>
    <mergeCell ref="BD273:BS273"/>
    <mergeCell ref="BT273:CI273"/>
    <mergeCell ref="CJ273:DA273"/>
    <mergeCell ref="A267:G267"/>
    <mergeCell ref="H267:BC267"/>
    <mergeCell ref="BD267:BS267"/>
    <mergeCell ref="BT267:CI267"/>
    <mergeCell ref="CJ267:DA267"/>
    <mergeCell ref="A269:DA269"/>
    <mergeCell ref="A270:G270"/>
    <mergeCell ref="H270:BC270"/>
    <mergeCell ref="BD270:BS270"/>
    <mergeCell ref="A38:AO38"/>
    <mergeCell ref="A212:G212"/>
    <mergeCell ref="H212:BS212"/>
    <mergeCell ref="CM49:DA50"/>
    <mergeCell ref="H50:BV50"/>
    <mergeCell ref="A51:F51"/>
    <mergeCell ref="CM51:DA51"/>
    <mergeCell ref="G52:BV52"/>
    <mergeCell ref="H55:BV55"/>
    <mergeCell ref="BD237:BS237"/>
    <mergeCell ref="BT237:CI237"/>
    <mergeCell ref="CJ237:DA237"/>
    <mergeCell ref="AP232:DA232"/>
    <mergeCell ref="A236:G236"/>
    <mergeCell ref="H236:BC236"/>
    <mergeCell ref="BD236:BS236"/>
    <mergeCell ref="BT236:CI236"/>
    <mergeCell ref="CJ204:DA204"/>
    <mergeCell ref="CJ236:DA236"/>
    <mergeCell ref="A232:AO232"/>
    <mergeCell ref="A233:DA233"/>
    <mergeCell ref="A235:G235"/>
    <mergeCell ref="H235:BC235"/>
    <mergeCell ref="BD235:BS235"/>
    <mergeCell ref="BT235:CI235"/>
    <mergeCell ref="CJ235:DA235"/>
    <mergeCell ref="A205:G205"/>
    <mergeCell ref="A223:G223"/>
    <mergeCell ref="CJ220:DA220"/>
    <mergeCell ref="A221:G221"/>
    <mergeCell ref="H221:BS221"/>
    <mergeCell ref="BT221:CI221"/>
    <mergeCell ref="A2:DA2"/>
    <mergeCell ref="AE8:BC8"/>
    <mergeCell ref="BD8:BS8"/>
    <mergeCell ref="BT8:CI8"/>
    <mergeCell ref="BT6:CI6"/>
    <mergeCell ref="CJ6:DA6"/>
    <mergeCell ref="BD4:BS4"/>
    <mergeCell ref="BT4:CI4"/>
    <mergeCell ref="CJ4:DA4"/>
    <mergeCell ref="CJ5:DA5"/>
    <mergeCell ref="BD5:BS5"/>
    <mergeCell ref="A4:F4"/>
    <mergeCell ref="G4:AD4"/>
    <mergeCell ref="AE4:BC4"/>
    <mergeCell ref="A14:F14"/>
    <mergeCell ref="G14:AD14"/>
    <mergeCell ref="BT5:CI5"/>
    <mergeCell ref="BR12:CI12"/>
    <mergeCell ref="BD7:BS7"/>
    <mergeCell ref="A7:F7"/>
    <mergeCell ref="AE14:AY14"/>
    <mergeCell ref="A5:F5"/>
    <mergeCell ref="G5:AD5"/>
    <mergeCell ref="AE5:BC5"/>
    <mergeCell ref="A13:F13"/>
    <mergeCell ref="G13:AD13"/>
    <mergeCell ref="AE13:AY13"/>
    <mergeCell ref="AZ13:BQ13"/>
    <mergeCell ref="A10:DA10"/>
    <mergeCell ref="CJ13:DA13"/>
    <mergeCell ref="A58:AO58"/>
    <mergeCell ref="CM21:DA21"/>
    <mergeCell ref="BR16:CI16"/>
    <mergeCell ref="A18:AO18"/>
    <mergeCell ref="AP18:DA18"/>
    <mergeCell ref="AP58:DA58"/>
    <mergeCell ref="CM29:DA30"/>
    <mergeCell ref="H30:BV30"/>
    <mergeCell ref="CJ16:DA16"/>
    <mergeCell ref="A19:DA19"/>
    <mergeCell ref="BW21:CL21"/>
    <mergeCell ref="A6:F6"/>
    <mergeCell ref="G6:AD6"/>
    <mergeCell ref="AE6:BC6"/>
    <mergeCell ref="BD6:BS6"/>
    <mergeCell ref="AE7:BC7"/>
    <mergeCell ref="CJ8:DA8"/>
    <mergeCell ref="G7:AD7"/>
    <mergeCell ref="G8:AD8"/>
    <mergeCell ref="A8:F8"/>
    <mergeCell ref="A12:F12"/>
    <mergeCell ref="G12:AD12"/>
    <mergeCell ref="AE12:AY12"/>
    <mergeCell ref="AZ12:BQ12"/>
    <mergeCell ref="A44:F45"/>
    <mergeCell ref="H44:BV44"/>
    <mergeCell ref="BW44:CL45"/>
    <mergeCell ref="CM44:DA45"/>
    <mergeCell ref="A46:F46"/>
    <mergeCell ref="BW46:CL46"/>
    <mergeCell ref="CM46:DA46"/>
    <mergeCell ref="AP38:DA38"/>
    <mergeCell ref="CM27:DA27"/>
    <mergeCell ref="AZ14:BQ14"/>
    <mergeCell ref="BR14:CI14"/>
    <mergeCell ref="CJ14:DA14"/>
    <mergeCell ref="BT7:CI7"/>
    <mergeCell ref="CJ7:DA7"/>
    <mergeCell ref="CJ12:DA12"/>
    <mergeCell ref="BR13:CI13"/>
    <mergeCell ref="A15:F15"/>
    <mergeCell ref="G15:AD15"/>
    <mergeCell ref="AE15:AY15"/>
    <mergeCell ref="AZ15:BQ15"/>
    <mergeCell ref="BR15:CI15"/>
    <mergeCell ref="CJ15:DA15"/>
    <mergeCell ref="A16:F16"/>
    <mergeCell ref="G23:BV23"/>
    <mergeCell ref="A21:F21"/>
    <mergeCell ref="G22:BV22"/>
    <mergeCell ref="CM22:DA22"/>
    <mergeCell ref="BW22:CL22"/>
    <mergeCell ref="A22:F22"/>
    <mergeCell ref="A42:F42"/>
    <mergeCell ref="G21:BV21"/>
    <mergeCell ref="A36:F36"/>
    <mergeCell ref="BW35:CL35"/>
    <mergeCell ref="CM35:DA35"/>
    <mergeCell ref="G36:BV36"/>
    <mergeCell ref="BW36:CL36"/>
    <mergeCell ref="CM36:DA36"/>
    <mergeCell ref="BW34:CL34"/>
    <mergeCell ref="H35:BV35"/>
    <mergeCell ref="G29:BV29"/>
    <mergeCell ref="H26:BV26"/>
    <mergeCell ref="BW26:CL26"/>
    <mergeCell ref="CM34:DA34"/>
    <mergeCell ref="BW29:CL29"/>
    <mergeCell ref="BW30:CL30"/>
    <mergeCell ref="A33:F33"/>
    <mergeCell ref="A34:F34"/>
    <mergeCell ref="BW24:CL25"/>
    <mergeCell ref="CM24:DA25"/>
    <mergeCell ref="H25:BV25"/>
    <mergeCell ref="A26:F26"/>
    <mergeCell ref="A23:F23"/>
    <mergeCell ref="A29:F30"/>
    <mergeCell ref="BW23:CL23"/>
    <mergeCell ref="CM23:DA23"/>
    <mergeCell ref="A24:F25"/>
    <mergeCell ref="H24:BV24"/>
    <mergeCell ref="CM26:DA26"/>
    <mergeCell ref="A27:F27"/>
    <mergeCell ref="H27:BV27"/>
    <mergeCell ref="BW27:CL27"/>
    <mergeCell ref="A28:F28"/>
    <mergeCell ref="H28:BV28"/>
    <mergeCell ref="BW28:CL28"/>
    <mergeCell ref="CM28:DA28"/>
    <mergeCell ref="CM32:DA32"/>
    <mergeCell ref="CM33:DA33"/>
    <mergeCell ref="A35:F35"/>
    <mergeCell ref="G33:BV33"/>
    <mergeCell ref="G43:BV43"/>
    <mergeCell ref="BW43:CL43"/>
    <mergeCell ref="CM43:DA43"/>
    <mergeCell ref="H47:BV47"/>
    <mergeCell ref="A31:F31"/>
    <mergeCell ref="H31:BV31"/>
    <mergeCell ref="BW31:CL31"/>
    <mergeCell ref="CM31:DA31"/>
    <mergeCell ref="G34:BV34"/>
    <mergeCell ref="BW32:CL32"/>
    <mergeCell ref="BW33:CL33"/>
    <mergeCell ref="A32:F32"/>
    <mergeCell ref="G32:BV32"/>
    <mergeCell ref="A39:DA39"/>
    <mergeCell ref="A41:F41"/>
    <mergeCell ref="G41:BV41"/>
    <mergeCell ref="BW41:CL41"/>
    <mergeCell ref="CM41:DA41"/>
    <mergeCell ref="G42:BV42"/>
    <mergeCell ref="BW42:CL42"/>
    <mergeCell ref="CM42:DA42"/>
    <mergeCell ref="A43:F43"/>
    <mergeCell ref="H45:BV45"/>
    <mergeCell ref="H46:BV46"/>
    <mergeCell ref="A95:F95"/>
    <mergeCell ref="G95:BV95"/>
    <mergeCell ref="BW95:CL95"/>
    <mergeCell ref="CM95:DA95"/>
    <mergeCell ref="A96:F96"/>
    <mergeCell ref="G96:BV96"/>
    <mergeCell ref="BW96:CL96"/>
    <mergeCell ref="CM96:DA96"/>
    <mergeCell ref="A97:F97"/>
    <mergeCell ref="H97:BV97"/>
    <mergeCell ref="BW97:CL97"/>
    <mergeCell ref="CM97:DA97"/>
    <mergeCell ref="A98:F98"/>
    <mergeCell ref="G98:BV98"/>
    <mergeCell ref="BW98:CL98"/>
    <mergeCell ref="CM98:DA98"/>
    <mergeCell ref="A100:DA100"/>
    <mergeCell ref="A113:G113"/>
    <mergeCell ref="H113:BC113"/>
    <mergeCell ref="BD113:BS113"/>
    <mergeCell ref="BT113:CI113"/>
    <mergeCell ref="CJ113:DA113"/>
    <mergeCell ref="A114:G114"/>
    <mergeCell ref="H114:BC114"/>
    <mergeCell ref="A124:G124"/>
    <mergeCell ref="H124:BC124"/>
    <mergeCell ref="A123:G123"/>
    <mergeCell ref="A115:G115"/>
    <mergeCell ref="H115:BC115"/>
    <mergeCell ref="BD115:BS115"/>
    <mergeCell ref="H102:BC102"/>
    <mergeCell ref="BD102:BS102"/>
    <mergeCell ref="BT102:CD102"/>
    <mergeCell ref="CE102:DA102"/>
    <mergeCell ref="A102:G102"/>
    <mergeCell ref="BD104:BS104"/>
    <mergeCell ref="BT104:CD104"/>
    <mergeCell ref="CE104:DA104"/>
    <mergeCell ref="A103:G103"/>
    <mergeCell ref="H103:BC103"/>
    <mergeCell ref="BD103:BS103"/>
    <mergeCell ref="BT103:CD103"/>
    <mergeCell ref="CE103:DA103"/>
    <mergeCell ref="A104:G104"/>
    <mergeCell ref="H104:BC104"/>
    <mergeCell ref="A105:G105"/>
    <mergeCell ref="H105:BC105"/>
    <mergeCell ref="BD105:BS105"/>
    <mergeCell ref="BT105:CD105"/>
    <mergeCell ref="CE105:DA105"/>
    <mergeCell ref="A107:DA107"/>
    <mergeCell ref="X109:DA109"/>
    <mergeCell ref="A111:AO111"/>
    <mergeCell ref="AP111:DA111"/>
    <mergeCell ref="A135:G135"/>
    <mergeCell ref="A133:DA133"/>
    <mergeCell ref="H135:AO135"/>
    <mergeCell ref="BT115:CI115"/>
    <mergeCell ref="A435:G435"/>
    <mergeCell ref="H435:BS435"/>
    <mergeCell ref="BT435:CI435"/>
    <mergeCell ref="X129:DA129"/>
    <mergeCell ref="A125:G125"/>
    <mergeCell ref="H125:BC125"/>
    <mergeCell ref="BD125:BS125"/>
    <mergeCell ref="CJ124:DA124"/>
    <mergeCell ref="BD124:BS124"/>
    <mergeCell ref="BT125:CI125"/>
    <mergeCell ref="CJ115:DA115"/>
    <mergeCell ref="A121:AO121"/>
    <mergeCell ref="AP121:DA121"/>
    <mergeCell ref="H123:BC123"/>
    <mergeCell ref="A137:G137"/>
    <mergeCell ref="A152:DA152"/>
    <mergeCell ref="H137:AO137"/>
    <mergeCell ref="BV137:CK137"/>
    <mergeCell ref="BF136:BU136"/>
    <mergeCell ref="A136:G136"/>
    <mergeCell ref="H136:AO136"/>
    <mergeCell ref="BV138:CK138"/>
    <mergeCell ref="BV136:CK136"/>
    <mergeCell ref="AP135:BE135"/>
    <mergeCell ref="BF135:BU135"/>
    <mergeCell ref="BV135:CK135"/>
    <mergeCell ref="CL135:DA135"/>
    <mergeCell ref="CL138:DA138"/>
    <mergeCell ref="BD114:BS114"/>
    <mergeCell ref="BT114:CI114"/>
    <mergeCell ref="CJ114:DA114"/>
    <mergeCell ref="A117:DA117"/>
    <mergeCell ref="BD123:BS123"/>
    <mergeCell ref="BT123:CI123"/>
    <mergeCell ref="CJ123:DA123"/>
    <mergeCell ref="X119:DA119"/>
    <mergeCell ref="CJ435:DA435"/>
    <mergeCell ref="A131:AO131"/>
    <mergeCell ref="AP131:DA131"/>
    <mergeCell ref="BT124:CI124"/>
    <mergeCell ref="CJ125:DA125"/>
    <mergeCell ref="A127:DA127"/>
    <mergeCell ref="AP136:BE136"/>
    <mergeCell ref="AP147:BE147"/>
    <mergeCell ref="BF147:BU147"/>
    <mergeCell ref="BV147:CK147"/>
    <mergeCell ref="CL147:DA147"/>
    <mergeCell ref="A146:G146"/>
    <mergeCell ref="H146:AO146"/>
    <mergeCell ref="AP146:BE146"/>
    <mergeCell ref="BF146:BU146"/>
    <mergeCell ref="BV146:CK146"/>
    <mergeCell ref="CL146:DA146"/>
    <mergeCell ref="A141:AO141"/>
    <mergeCell ref="A145:G145"/>
    <mergeCell ref="CL136:DA136"/>
    <mergeCell ref="CL137:DA137"/>
    <mergeCell ref="AP137:BE137"/>
    <mergeCell ref="BF137:BU137"/>
    <mergeCell ref="A154:G154"/>
    <mergeCell ref="H154:BC154"/>
    <mergeCell ref="BD154:BS154"/>
    <mergeCell ref="A138:G138"/>
    <mergeCell ref="H138:AO138"/>
    <mergeCell ref="AP138:BE138"/>
    <mergeCell ref="CJ156:DA156"/>
    <mergeCell ref="CJ157:DA157"/>
    <mergeCell ref="A156:G156"/>
    <mergeCell ref="H156:BC156"/>
    <mergeCell ref="BD156:BS156"/>
    <mergeCell ref="BT156:CI156"/>
    <mergeCell ref="H157:BC157"/>
    <mergeCell ref="BD157:BS157"/>
    <mergeCell ref="BT157:CI157"/>
    <mergeCell ref="A157:G157"/>
    <mergeCell ref="A147:G147"/>
    <mergeCell ref="H147:AO147"/>
    <mergeCell ref="AP139:BE139"/>
    <mergeCell ref="BF139:BU139"/>
    <mergeCell ref="BV139:CK139"/>
    <mergeCell ref="CL139:DA139"/>
    <mergeCell ref="CL145:DA145"/>
    <mergeCell ref="AP145:BE145"/>
    <mergeCell ref="H145:AO145"/>
    <mergeCell ref="BV145:CK145"/>
    <mergeCell ref="A437:AO437"/>
    <mergeCell ref="AP437:DF437"/>
    <mergeCell ref="CJ154:DA154"/>
    <mergeCell ref="BF138:BU138"/>
    <mergeCell ref="A155:G155"/>
    <mergeCell ref="H155:BC155"/>
    <mergeCell ref="BD155:BS155"/>
    <mergeCell ref="BT155:CI155"/>
    <mergeCell ref="CJ155:DA155"/>
    <mergeCell ref="BT154:CI154"/>
    <mergeCell ref="CJ221:DA221"/>
    <mergeCell ref="H220:BS220"/>
    <mergeCell ref="A222:G222"/>
    <mergeCell ref="H222:BS222"/>
    <mergeCell ref="BT222:CI222"/>
    <mergeCell ref="CJ222:DA222"/>
    <mergeCell ref="BT264:CI264"/>
    <mergeCell ref="CJ264:DA264"/>
    <mergeCell ref="BV163:CK163"/>
    <mergeCell ref="A148:G148"/>
    <mergeCell ref="H246:BC246"/>
    <mergeCell ref="BD246:BS246"/>
    <mergeCell ref="BT291:CI291"/>
    <mergeCell ref="CJ266:DA266"/>
    <mergeCell ref="AP286:DA286"/>
    <mergeCell ref="A288:DA288"/>
    <mergeCell ref="A290:G290"/>
    <mergeCell ref="H290:BC290"/>
    <mergeCell ref="BD290:BS290"/>
    <mergeCell ref="CL167:DA167"/>
    <mergeCell ref="A167:G167"/>
    <mergeCell ref="H167:AO167"/>
    <mergeCell ref="BD177:BS177"/>
    <mergeCell ref="CJ172:DA172"/>
    <mergeCell ref="A172:G172"/>
    <mergeCell ref="H172:BC172"/>
    <mergeCell ref="BD172:BS172"/>
    <mergeCell ref="BT172:CI172"/>
    <mergeCell ref="BV167:CK167"/>
    <mergeCell ref="AP167:BE167"/>
    <mergeCell ref="BF167:BU167"/>
    <mergeCell ref="BF161:BU161"/>
    <mergeCell ref="BV161:CK161"/>
    <mergeCell ref="BF165:BU165"/>
    <mergeCell ref="A164:G164"/>
    <mergeCell ref="H164:AO164"/>
    <mergeCell ref="AP164:BE164"/>
    <mergeCell ref="BF164:BU164"/>
    <mergeCell ref="BV165:CK165"/>
    <mergeCell ref="CL163:DA163"/>
    <mergeCell ref="A166:G166"/>
    <mergeCell ref="H166:AO166"/>
    <mergeCell ref="AP166:BE166"/>
    <mergeCell ref="BF166:BU166"/>
    <mergeCell ref="BV166:CK166"/>
    <mergeCell ref="CL166:DA166"/>
    <mergeCell ref="CL162:DA162"/>
    <mergeCell ref="BV164:CK164"/>
    <mergeCell ref="CL164:DA164"/>
    <mergeCell ref="A229:G229"/>
    <mergeCell ref="H229:BS229"/>
    <mergeCell ref="BT229:CI229"/>
    <mergeCell ref="CJ229:DA229"/>
    <mergeCell ref="A183:G183"/>
    <mergeCell ref="A204:G204"/>
    <mergeCell ref="CJ210:DA210"/>
    <mergeCell ref="A173:G173"/>
    <mergeCell ref="BV162:CK162"/>
    <mergeCell ref="A163:G163"/>
    <mergeCell ref="H163:AO163"/>
    <mergeCell ref="AP161:BE161"/>
    <mergeCell ref="BD182:BS182"/>
    <mergeCell ref="BT182:CI182"/>
    <mergeCell ref="A180:G180"/>
    <mergeCell ref="CJ181:DA181"/>
    <mergeCell ref="CJ182:DA182"/>
    <mergeCell ref="CJ180:DA180"/>
    <mergeCell ref="BT181:CI181"/>
    <mergeCell ref="A182:G182"/>
    <mergeCell ref="H182:BC182"/>
    <mergeCell ref="H180:BC180"/>
    <mergeCell ref="BD180:BS180"/>
    <mergeCell ref="A181:G181"/>
    <mergeCell ref="H173:BC173"/>
    <mergeCell ref="BD173:BS173"/>
    <mergeCell ref="BT173:CI173"/>
    <mergeCell ref="A169:DA169"/>
    <mergeCell ref="A171:G171"/>
    <mergeCell ref="H171:BC171"/>
    <mergeCell ref="BD171:BS171"/>
    <mergeCell ref="BT171:CI171"/>
    <mergeCell ref="A228:G228"/>
    <mergeCell ref="H228:BS228"/>
    <mergeCell ref="BT228:CI228"/>
    <mergeCell ref="CJ228:DA228"/>
    <mergeCell ref="A210:G210"/>
    <mergeCell ref="H210:BS210"/>
    <mergeCell ref="BT210:CI210"/>
    <mergeCell ref="A209:G209"/>
    <mergeCell ref="BT205:CI205"/>
    <mergeCell ref="BT209:CI209"/>
    <mergeCell ref="CJ209:DA209"/>
    <mergeCell ref="BT206:CI206"/>
    <mergeCell ref="CJ207:DA207"/>
    <mergeCell ref="A208:G208"/>
    <mergeCell ref="H208:BS208"/>
    <mergeCell ref="BT208:CI208"/>
    <mergeCell ref="H202:BS202"/>
    <mergeCell ref="BT202:CI202"/>
    <mergeCell ref="CJ202:DA202"/>
    <mergeCell ref="A225:DA225"/>
    <mergeCell ref="A227:G227"/>
    <mergeCell ref="H227:BS227"/>
    <mergeCell ref="BT227:CI227"/>
    <mergeCell ref="CJ227:DA227"/>
    <mergeCell ref="H215:BS215"/>
    <mergeCell ref="A215:G215"/>
    <mergeCell ref="BT215:CI215"/>
    <mergeCell ref="H206:BS206"/>
    <mergeCell ref="BT204:CI204"/>
    <mergeCell ref="CJ195:DA195"/>
    <mergeCell ref="BT183:CI183"/>
    <mergeCell ref="A197:AO197"/>
    <mergeCell ref="AP197:DA197"/>
    <mergeCell ref="A203:G203"/>
    <mergeCell ref="BT191:CI191"/>
    <mergeCell ref="H209:BS209"/>
    <mergeCell ref="BT212:CI212"/>
    <mergeCell ref="A207:G207"/>
    <mergeCell ref="H207:BS207"/>
    <mergeCell ref="BT207:CI207"/>
    <mergeCell ref="A214:G214"/>
    <mergeCell ref="H214:BS214"/>
    <mergeCell ref="BT214:CI214"/>
    <mergeCell ref="CJ214:DA214"/>
    <mergeCell ref="BT201:CI201"/>
    <mergeCell ref="CJ201:DA201"/>
    <mergeCell ref="A202:G202"/>
    <mergeCell ref="A201:G201"/>
    <mergeCell ref="G74:BV74"/>
    <mergeCell ref="BW74:CL74"/>
    <mergeCell ref="CM67:DA67"/>
    <mergeCell ref="H181:BC181"/>
    <mergeCell ref="A66:F66"/>
    <mergeCell ref="BD181:BS181"/>
    <mergeCell ref="H178:BC178"/>
    <mergeCell ref="CM53:DA53"/>
    <mergeCell ref="CJ208:DA208"/>
    <mergeCell ref="CJ206:DA206"/>
    <mergeCell ref="H165:AO165"/>
    <mergeCell ref="AP165:BE165"/>
    <mergeCell ref="A162:G162"/>
    <mergeCell ref="H162:AO162"/>
    <mergeCell ref="AP162:BE162"/>
    <mergeCell ref="A159:DA159"/>
    <mergeCell ref="A161:G161"/>
    <mergeCell ref="H161:AO161"/>
    <mergeCell ref="CL165:DA165"/>
    <mergeCell ref="BF162:BU162"/>
    <mergeCell ref="CL161:DA161"/>
    <mergeCell ref="AP163:BE163"/>
    <mergeCell ref="BW62:CL62"/>
    <mergeCell ref="CL148:DA148"/>
    <mergeCell ref="AP150:DA150"/>
    <mergeCell ref="CJ173:DA173"/>
    <mergeCell ref="A175:DA175"/>
    <mergeCell ref="A177:G177"/>
    <mergeCell ref="H177:BC177"/>
    <mergeCell ref="H195:BC195"/>
    <mergeCell ref="BD195:BS195"/>
    <mergeCell ref="BT195:CI195"/>
    <mergeCell ref="BW56:CL56"/>
    <mergeCell ref="G56:BV56"/>
    <mergeCell ref="BW68:CL68"/>
    <mergeCell ref="A150:AO150"/>
    <mergeCell ref="BT178:CI178"/>
    <mergeCell ref="H148:AO148"/>
    <mergeCell ref="AP148:BE148"/>
    <mergeCell ref="BF148:BU148"/>
    <mergeCell ref="BV148:CK148"/>
    <mergeCell ref="A165:G165"/>
    <mergeCell ref="H201:BS201"/>
    <mergeCell ref="BT203:CI203"/>
    <mergeCell ref="CJ203:DA203"/>
    <mergeCell ref="H203:BS203"/>
    <mergeCell ref="CJ171:DA171"/>
    <mergeCell ref="BT177:CI177"/>
    <mergeCell ref="CJ177:DA177"/>
    <mergeCell ref="CJ178:DA178"/>
    <mergeCell ref="BT185:CI185"/>
    <mergeCell ref="A78:DA78"/>
    <mergeCell ref="H68:BV68"/>
    <mergeCell ref="BW71:CL71"/>
    <mergeCell ref="CM71:DA71"/>
    <mergeCell ref="A72:F72"/>
    <mergeCell ref="G72:BV72"/>
    <mergeCell ref="BW72:CL72"/>
    <mergeCell ref="CM72:DA72"/>
    <mergeCell ref="A71:F71"/>
    <mergeCell ref="H71:BV71"/>
    <mergeCell ref="BW73:CL73"/>
    <mergeCell ref="CM73:DA73"/>
    <mergeCell ref="A74:F74"/>
    <mergeCell ref="H70:BV70"/>
    <mergeCell ref="BW70:CL70"/>
    <mergeCell ref="G62:BV62"/>
    <mergeCell ref="A68:F68"/>
    <mergeCell ref="A47:F47"/>
    <mergeCell ref="BW51:CL51"/>
    <mergeCell ref="BW47:CL47"/>
    <mergeCell ref="CM47:DA47"/>
    <mergeCell ref="A48:F48"/>
    <mergeCell ref="H48:BV48"/>
    <mergeCell ref="BW48:CL48"/>
    <mergeCell ref="CM48:DA48"/>
    <mergeCell ref="BW49:CL49"/>
    <mergeCell ref="BW50:CL50"/>
    <mergeCell ref="H51:BV51"/>
    <mergeCell ref="A49:F50"/>
    <mergeCell ref="G49:BV49"/>
    <mergeCell ref="CM56:DA56"/>
    <mergeCell ref="A52:F52"/>
    <mergeCell ref="BW52:CL52"/>
    <mergeCell ref="CM52:DA52"/>
    <mergeCell ref="A53:F53"/>
    <mergeCell ref="G53:BV53"/>
    <mergeCell ref="BW53:CL53"/>
    <mergeCell ref="A54:F54"/>
    <mergeCell ref="G54:BV54"/>
    <mergeCell ref="BW54:CL54"/>
    <mergeCell ref="CM54:DA54"/>
    <mergeCell ref="A55:F55"/>
    <mergeCell ref="BW55:CL55"/>
    <mergeCell ref="CM55:DA55"/>
    <mergeCell ref="A56:F56"/>
    <mergeCell ref="H179:BC179"/>
    <mergeCell ref="AP187:DA187"/>
    <mergeCell ref="A191:G191"/>
    <mergeCell ref="BT180:CI180"/>
    <mergeCell ref="A59:DA59"/>
    <mergeCell ref="A61:F61"/>
    <mergeCell ref="G61:BV61"/>
    <mergeCell ref="BW61:CL61"/>
    <mergeCell ref="CM61:DA61"/>
    <mergeCell ref="A62:F62"/>
    <mergeCell ref="A75:F75"/>
    <mergeCell ref="CM62:DA62"/>
    <mergeCell ref="A63:F63"/>
    <mergeCell ref="G63:BV63"/>
    <mergeCell ref="BW63:CL63"/>
    <mergeCell ref="CM63:DA63"/>
    <mergeCell ref="A64:F65"/>
    <mergeCell ref="H64:BV64"/>
    <mergeCell ref="BW64:CL65"/>
    <mergeCell ref="CM64:DA65"/>
    <mergeCell ref="H65:BV65"/>
    <mergeCell ref="H66:BV66"/>
    <mergeCell ref="BW66:CL66"/>
    <mergeCell ref="CM66:DA66"/>
    <mergeCell ref="A67:F67"/>
    <mergeCell ref="H67:BV67"/>
    <mergeCell ref="BW67:CL67"/>
    <mergeCell ref="CM68:DA68"/>
    <mergeCell ref="A69:F70"/>
    <mergeCell ref="G69:BV69"/>
    <mergeCell ref="BW69:CL69"/>
    <mergeCell ref="CM69:DA70"/>
    <mergeCell ref="BD192:BS192"/>
    <mergeCell ref="BT192:CI192"/>
    <mergeCell ref="CJ192:DA192"/>
    <mergeCell ref="A187:AO187"/>
    <mergeCell ref="CM74:DA74"/>
    <mergeCell ref="A73:F73"/>
    <mergeCell ref="G73:BV73"/>
    <mergeCell ref="BW75:CL75"/>
    <mergeCell ref="CM75:DA75"/>
    <mergeCell ref="A76:F76"/>
    <mergeCell ref="G76:BV76"/>
    <mergeCell ref="BW76:CL76"/>
    <mergeCell ref="CM76:DA76"/>
    <mergeCell ref="H75:BV75"/>
    <mergeCell ref="BT213:CI213"/>
    <mergeCell ref="CJ213:DA213"/>
    <mergeCell ref="AP141:DA141"/>
    <mergeCell ref="A143:DA143"/>
    <mergeCell ref="A80:AO80"/>
    <mergeCell ref="AP80:DA80"/>
    <mergeCell ref="A81:DA81"/>
    <mergeCell ref="A83:F83"/>
    <mergeCell ref="G83:BV83"/>
    <mergeCell ref="BW83:CL83"/>
    <mergeCell ref="CM83:DA83"/>
    <mergeCell ref="A84:F84"/>
    <mergeCell ref="CM89:DA89"/>
    <mergeCell ref="H185:BC185"/>
    <mergeCell ref="BD185:BS185"/>
    <mergeCell ref="A139:G139"/>
    <mergeCell ref="H139:AO139"/>
    <mergeCell ref="A179:G179"/>
    <mergeCell ref="A230:G230"/>
    <mergeCell ref="H230:BS230"/>
    <mergeCell ref="BT230:CI230"/>
    <mergeCell ref="CJ230:DA230"/>
    <mergeCell ref="H191:BC191"/>
    <mergeCell ref="BD191:BS191"/>
    <mergeCell ref="BD194:BS194"/>
    <mergeCell ref="BW91:CL91"/>
    <mergeCell ref="CM91:DA92"/>
    <mergeCell ref="H92:BV92"/>
    <mergeCell ref="BW92:CL92"/>
    <mergeCell ref="A93:F93"/>
    <mergeCell ref="A192:G192"/>
    <mergeCell ref="BD179:BS179"/>
    <mergeCell ref="BT179:CI179"/>
    <mergeCell ref="CJ179:DA179"/>
    <mergeCell ref="A178:G178"/>
    <mergeCell ref="H223:BS223"/>
    <mergeCell ref="BT223:CI223"/>
    <mergeCell ref="CJ223:DA223"/>
    <mergeCell ref="BT220:CI220"/>
    <mergeCell ref="BD178:BS178"/>
    <mergeCell ref="CJ211:DA211"/>
    <mergeCell ref="CJ212:DA212"/>
    <mergeCell ref="A211:G211"/>
    <mergeCell ref="H211:BS211"/>
    <mergeCell ref="BT211:CI211"/>
    <mergeCell ref="CJ185:DA185"/>
    <mergeCell ref="H192:BC192"/>
    <mergeCell ref="CJ215:DA215"/>
    <mergeCell ref="A213:G213"/>
    <mergeCell ref="H213:BS213"/>
    <mergeCell ref="G84:BV84"/>
    <mergeCell ref="BW84:CL84"/>
    <mergeCell ref="CM84:DA84"/>
    <mergeCell ref="A85:F85"/>
    <mergeCell ref="G85:BV85"/>
    <mergeCell ref="BW85:CL85"/>
    <mergeCell ref="CM85:DA85"/>
    <mergeCell ref="A86:F87"/>
    <mergeCell ref="H86:BV86"/>
    <mergeCell ref="BW86:CL87"/>
    <mergeCell ref="CM86:DA87"/>
    <mergeCell ref="H87:BV87"/>
    <mergeCell ref="A88:F88"/>
    <mergeCell ref="H88:BV88"/>
    <mergeCell ref="BW88:CL88"/>
    <mergeCell ref="CM88:DA88"/>
    <mergeCell ref="A89:F89"/>
    <mergeCell ref="H89:BV89"/>
    <mergeCell ref="BW89:CL89"/>
    <mergeCell ref="BW90:CL90"/>
    <mergeCell ref="CM90:DA90"/>
    <mergeCell ref="A90:F90"/>
    <mergeCell ref="H90:BV90"/>
    <mergeCell ref="A91:F92"/>
    <mergeCell ref="G91:BV91"/>
    <mergeCell ref="H93:BV93"/>
    <mergeCell ref="BW93:CL93"/>
    <mergeCell ref="CM93:DA93"/>
    <mergeCell ref="A185:G185"/>
    <mergeCell ref="BF163:BU163"/>
    <mergeCell ref="H382:BC382"/>
    <mergeCell ref="BD382:BS382"/>
    <mergeCell ref="BT382:CI382"/>
    <mergeCell ref="CJ382:DA382"/>
    <mergeCell ref="AP378:DF378"/>
    <mergeCell ref="H372:BC372"/>
    <mergeCell ref="BD372:BS372"/>
    <mergeCell ref="BT369:CI369"/>
    <mergeCell ref="BT372:CI372"/>
    <mergeCell ref="A370:G370"/>
    <mergeCell ref="H370:BC370"/>
    <mergeCell ref="A94:F94"/>
    <mergeCell ref="G94:BV94"/>
    <mergeCell ref="BW94:CL94"/>
    <mergeCell ref="CM94:DA94"/>
    <mergeCell ref="A238:G238"/>
    <mergeCell ref="H238:BC238"/>
    <mergeCell ref="BD238:BS238"/>
    <mergeCell ref="A237:G237"/>
    <mergeCell ref="H237:BC237"/>
    <mergeCell ref="BF145:BU145"/>
    <mergeCell ref="BD430:BS430"/>
    <mergeCell ref="BT430:CI430"/>
    <mergeCell ref="CJ430:DA430"/>
    <mergeCell ref="A431:G431"/>
    <mergeCell ref="H431:BC431"/>
    <mergeCell ref="BD431:BS431"/>
    <mergeCell ref="BT431:CI431"/>
    <mergeCell ref="CJ431:DA431"/>
    <mergeCell ref="H432:BC432"/>
    <mergeCell ref="BD432:BS432"/>
    <mergeCell ref="BT194:CI194"/>
    <mergeCell ref="CJ194:DA194"/>
    <mergeCell ref="BT238:CI238"/>
    <mergeCell ref="CJ238:DA238"/>
    <mergeCell ref="A240:AO240"/>
    <mergeCell ref="AP240:DA240"/>
    <mergeCell ref="AX276:DB276"/>
    <mergeCell ref="A277:DA277"/>
    <mergeCell ref="A278:DA278"/>
    <mergeCell ref="A245:G245"/>
    <mergeCell ref="H245:BC245"/>
    <mergeCell ref="BD245:BS245"/>
    <mergeCell ref="A199:DA199"/>
    <mergeCell ref="A195:G195"/>
    <mergeCell ref="BT245:CI245"/>
    <mergeCell ref="CJ245:DA245"/>
    <mergeCell ref="A273:G273"/>
    <mergeCell ref="A241:DA241"/>
    <mergeCell ref="A243:G243"/>
    <mergeCell ref="H243:BC243"/>
    <mergeCell ref="BD243:BS243"/>
    <mergeCell ref="BT243:CI243"/>
    <mergeCell ref="A261:G261"/>
    <mergeCell ref="H261:BC261"/>
    <mergeCell ref="BD261:BS261"/>
    <mergeCell ref="BT261:CI261"/>
    <mergeCell ref="CJ261:DA261"/>
    <mergeCell ref="H434:BC434"/>
    <mergeCell ref="BD434:BS434"/>
    <mergeCell ref="A354:G354"/>
    <mergeCell ref="H354:BC354"/>
    <mergeCell ref="BD354:BS354"/>
    <mergeCell ref="A355:G355"/>
    <mergeCell ref="H355:BC355"/>
    <mergeCell ref="BD355:BS355"/>
    <mergeCell ref="A356:G356"/>
    <mergeCell ref="H356:BC356"/>
    <mergeCell ref="BD356:BS356"/>
    <mergeCell ref="A388:AO388"/>
    <mergeCell ref="CJ384:DA384"/>
    <mergeCell ref="H383:BC383"/>
    <mergeCell ref="A382:G382"/>
    <mergeCell ref="BD369:BS369"/>
    <mergeCell ref="CJ369:DA369"/>
    <mergeCell ref="CJ370:DA370"/>
    <mergeCell ref="A371:G371"/>
    <mergeCell ref="H371:BC371"/>
    <mergeCell ref="BD371:BS371"/>
    <mergeCell ref="BT371:CI371"/>
    <mergeCell ref="CJ371:DA371"/>
    <mergeCell ref="A372:G372"/>
    <mergeCell ref="A405:G405"/>
    <mergeCell ref="A424:G424"/>
    <mergeCell ref="H430:BC430"/>
    <mergeCell ref="H183:BC183"/>
    <mergeCell ref="BD183:BS183"/>
    <mergeCell ref="A257:DA257"/>
    <mergeCell ref="A258:G258"/>
    <mergeCell ref="H258:BC258"/>
    <mergeCell ref="BD258:BS258"/>
    <mergeCell ref="BT258:CI258"/>
    <mergeCell ref="CJ258:DA258"/>
    <mergeCell ref="A259:G259"/>
    <mergeCell ref="H259:BC259"/>
    <mergeCell ref="BD259:BS259"/>
    <mergeCell ref="BT259:CI259"/>
    <mergeCell ref="CJ259:DA259"/>
    <mergeCell ref="A260:G260"/>
    <mergeCell ref="H260:BC260"/>
    <mergeCell ref="BD260:BS260"/>
    <mergeCell ref="BT260:CI260"/>
    <mergeCell ref="CJ260:DA260"/>
    <mergeCell ref="A189:DA189"/>
    <mergeCell ref="CJ191:DA191"/>
    <mergeCell ref="A194:G194"/>
    <mergeCell ref="H194:BC194"/>
    <mergeCell ref="CJ243:DA243"/>
    <mergeCell ref="A244:G244"/>
    <mergeCell ref="AP217:DA217"/>
    <mergeCell ref="A218:DA218"/>
    <mergeCell ref="A220:G220"/>
    <mergeCell ref="H244:BC244"/>
    <mergeCell ref="BD244:BS244"/>
    <mergeCell ref="BT244:CI244"/>
    <mergeCell ref="CJ244:DA244"/>
    <mergeCell ref="A217:AO217"/>
  </mergeCells>
  <pageMargins left="0.78740157480314965" right="0.31496062992125984" top="0.39370078740157483" bottom="0.39370078740157483" header="0.19685039370078741" footer="0.19685039370078741"/>
  <pageSetup paperSize="9" scale="8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3" manualBreakCount="13">
    <brk id="37" max="105" man="1"/>
    <brk id="56" max="105" man="1"/>
    <brk id="78" max="105" man="1"/>
    <brk id="100" max="105" man="1"/>
    <brk id="126" max="105" man="1"/>
    <brk id="173" max="105" man="1"/>
    <brk id="215" max="105" man="1"/>
    <brk id="238" max="105" man="1"/>
    <brk id="274" max="105" man="1"/>
    <brk id="310" max="105" man="1"/>
    <brk id="326" max="105" man="1"/>
    <brk id="372" max="105" man="1"/>
    <brk id="397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стр.2_5</vt:lpstr>
      <vt:lpstr>стр.1!Область_печати</vt:lpstr>
      <vt:lpstr>стр.2_5!Область_печати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123</cp:lastModifiedBy>
  <cp:lastPrinted>2019-06-24T11:48:37Z</cp:lastPrinted>
  <dcterms:created xsi:type="dcterms:W3CDTF">2008-10-01T13:21:49Z</dcterms:created>
  <dcterms:modified xsi:type="dcterms:W3CDTF">2019-06-24T12:00:04Z</dcterms:modified>
</cp:coreProperties>
</file>